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o365zadkine.sharepoint.com/teams/21504D0278-WideAreaNetworkWANaanbesteding/Gedeelde documenten/General/1e Nota van Inlichtingen/"/>
    </mc:Choice>
  </mc:AlternateContent>
  <xr:revisionPtr revIDLastSave="35" documentId="8_{F26E5024-1AEA-4254-97D8-B62E2540C611}" xr6:coauthVersionLast="47" xr6:coauthVersionMax="47" xr10:uidLastSave="{11FCF8E4-DF99-4CA6-8155-761662336A8E}"/>
  <bookViews>
    <workbookView xWindow="-110" yWindow="-110" windowWidth="19420" windowHeight="10420" xr2:uid="{00000000-000D-0000-FFFF-FFFF00000000}"/>
  </bookViews>
  <sheets>
    <sheet name="EVPN" sheetId="1" r:id="rId1"/>
  </sheets>
  <definedNames>
    <definedName name="_xlnm.Print_Area" localSheetId="0">EVPN!$A$4:$P$39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s9WtlejnGwswQ0dfy/pQiAGsQNQ=="/>
    </ext>
  </extLst>
</workbook>
</file>

<file path=xl/calcChain.xml><?xml version="1.0" encoding="utf-8"?>
<calcChain xmlns="http://schemas.openxmlformats.org/spreadsheetml/2006/main">
  <c r="P47" i="1" l="1"/>
  <c r="Q47" i="1" s="1"/>
  <c r="P46" i="1"/>
  <c r="Q46" i="1" s="1"/>
  <c r="P45" i="1"/>
  <c r="Q45" i="1" s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7" i="1"/>
  <c r="P42" i="1"/>
  <c r="Q42" i="1" s="1"/>
  <c r="R42" i="1"/>
  <c r="S42" i="1" s="1"/>
  <c r="P51" i="1" l="1"/>
</calcChain>
</file>

<file path=xl/sharedStrings.xml><?xml version="1.0" encoding="utf-8"?>
<sst xmlns="http://schemas.openxmlformats.org/spreadsheetml/2006/main" count="507" uniqueCount="105">
  <si>
    <t>Locatie A</t>
  </si>
  <si>
    <t>Locatie B</t>
  </si>
  <si>
    <t>Verbinding Type</t>
  </si>
  <si>
    <t>Koppelvlak</t>
  </si>
  <si>
    <t>overboeking</t>
  </si>
  <si>
    <t>beschikbaarheid</t>
  </si>
  <si>
    <t>locatie redudantie</t>
  </si>
  <si>
    <t xml:space="preserve">Kosten  contract 5 jaar </t>
  </si>
  <si>
    <t>Afkorting Zadkine</t>
  </si>
  <si>
    <t>Adres</t>
  </si>
  <si>
    <t>Postcode</t>
  </si>
  <si>
    <t>Plaats</t>
  </si>
  <si>
    <t>gescheiden invoeren Locatie A</t>
  </si>
  <si>
    <t>dubbele CPE</t>
  </si>
  <si>
    <t>Initieel excl. BTW</t>
  </si>
  <si>
    <t>DCR</t>
  </si>
  <si>
    <t>Schuttevaerweg 48</t>
  </si>
  <si>
    <t>3044BB</t>
  </si>
  <si>
    <t>Rotterdam</t>
  </si>
  <si>
    <t>MMW</t>
  </si>
  <si>
    <t>3068AV</t>
  </si>
  <si>
    <t>EVPN Point-2-Point protected</t>
  </si>
  <si>
    <t>10GbaseSR</t>
  </si>
  <si>
    <t>800 Mbit/s</t>
  </si>
  <si>
    <t>Nee</t>
  </si>
  <si>
    <t>Ja</t>
  </si>
  <si>
    <t>DKW</t>
  </si>
  <si>
    <t>Dakotaweg 71</t>
  </si>
  <si>
    <t>2905AB</t>
  </si>
  <si>
    <t>Capelle a/d Ijssel</t>
  </si>
  <si>
    <t>EVPN Point-2-Point</t>
  </si>
  <si>
    <t>200 Mbit/s</t>
  </si>
  <si>
    <t>Marten Meesweg 50</t>
  </si>
  <si>
    <t>BHP</t>
  </si>
  <si>
    <t>Benthemplein 15</t>
  </si>
  <si>
    <t>3032CC</t>
  </si>
  <si>
    <t>CMP</t>
  </si>
  <si>
    <t>Campusplein 16</t>
  </si>
  <si>
    <t>3192CD</t>
  </si>
  <si>
    <t>500 Mbit/s</t>
  </si>
  <si>
    <t>ALU</t>
  </si>
  <si>
    <t>Aluminiumstraat 25-29</t>
  </si>
  <si>
    <t>3067GS</t>
  </si>
  <si>
    <t>200Mbit/s</t>
  </si>
  <si>
    <t>PAL</t>
  </si>
  <si>
    <t>Prins Alexanderlaan 55</t>
  </si>
  <si>
    <t>3067GB</t>
  </si>
  <si>
    <t>FKD</t>
  </si>
  <si>
    <t>Frankendaal 70</t>
  </si>
  <si>
    <t>3075XS</t>
  </si>
  <si>
    <t>Nog niet bekend</t>
  </si>
  <si>
    <t>Rhijnspoor 219</t>
  </si>
  <si>
    <t>2901 LB</t>
  </si>
  <si>
    <t>Capelle aan den IJssel</t>
  </si>
  <si>
    <t>PHL</t>
  </si>
  <si>
    <t>Posthumalaan 90</t>
  </si>
  <si>
    <t>3072AG</t>
  </si>
  <si>
    <t>JLS</t>
  </si>
  <si>
    <t>Jan Ligthartstraat 250</t>
  </si>
  <si>
    <t>3083AM</t>
  </si>
  <si>
    <t>SBW</t>
  </si>
  <si>
    <t>Scheepsbouwweg 15</t>
  </si>
  <si>
    <t>3089JW</t>
  </si>
  <si>
    <t>PLW</t>
  </si>
  <si>
    <t>Parallelweg 403</t>
  </si>
  <si>
    <t>3112NA</t>
  </si>
  <si>
    <t>Schiedam</t>
  </si>
  <si>
    <t>SHW</t>
  </si>
  <si>
    <t>Schiedamseweg 245</t>
  </si>
  <si>
    <t>3118JB</t>
  </si>
  <si>
    <t>MKS</t>
  </si>
  <si>
    <t>Mr. Kesperstraat 10</t>
  </si>
  <si>
    <t>2871GS</t>
  </si>
  <si>
    <t>Schoonhoven</t>
  </si>
  <si>
    <t>EIK</t>
  </si>
  <si>
    <t>Eikenlaan 88G</t>
  </si>
  <si>
    <t>3203BM</t>
  </si>
  <si>
    <t>Spijkenisse</t>
  </si>
  <si>
    <t>SPL13</t>
  </si>
  <si>
    <t>Sportlaan 13</t>
  </si>
  <si>
    <t>3202VW</t>
  </si>
  <si>
    <t>SPL15</t>
  </si>
  <si>
    <t>Sportlaan 15</t>
  </si>
  <si>
    <t>Geëiste Minimale Bandbreedte</t>
  </si>
  <si>
    <t>Kosten realisatie</t>
  </si>
  <si>
    <t>van de verbinding</t>
  </si>
  <si>
    <t>Weging</t>
  </si>
  <si>
    <t>Kosten per verhuizing excl. BTW</t>
  </si>
  <si>
    <t>Totaal kosten verhuizing excl. BTW</t>
  </si>
  <si>
    <t>Ondertekening</t>
  </si>
  <si>
    <t>Naam inschrijver</t>
  </si>
  <si>
    <t>Datum</t>
  </si>
  <si>
    <t>Naam rechtsgeldig ondertekenaar</t>
  </si>
  <si>
    <t>Functie rechtsgeldig ondertekenaar</t>
  </si>
  <si>
    <t>Handtekening</t>
  </si>
  <si>
    <t>= cel invullen door inschrijver</t>
  </si>
  <si>
    <t>Initieel incl. BTW</t>
  </si>
  <si>
    <t>excl. BTW</t>
  </si>
  <si>
    <t>incl. BTW</t>
  </si>
  <si>
    <t>Totaal kosten verhuizing incl. BTW</t>
  </si>
  <si>
    <t>Totaal inschrijfsom incl. BTW</t>
  </si>
  <si>
    <r>
      <t xml:space="preserve">Bijlage 5 Prijsmodel WAN-infrastructuur </t>
    </r>
    <r>
      <rPr>
        <b/>
        <sz val="10"/>
        <color rgb="FFFF0000"/>
        <rFont val="Calibri"/>
        <family val="2"/>
        <scheme val="minor"/>
      </rPr>
      <t>Versie 1e Nota van Inlichtingen</t>
    </r>
  </si>
  <si>
    <t>Eis 3.3.3: kosten verhuizen locatieaansluiting. Nearnet</t>
  </si>
  <si>
    <t>Eis 3.3.3: kosten verhuizen locatieaansluiting. Binnen dezelfde wijk</t>
  </si>
  <si>
    <t>Eis 3.3.3: kosten verhuizen locatieaansluiting naar een andere wijk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</si>
</sst>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6" x14ac:knownFonts="1">
    <font>
      <sz val="10"/>
      <color rgb="FF000000"/>
      <name val="Calibri"/>
      <scheme val="minor"/>
    </font>
    <font>
      <b/>
      <sz val="8"/>
      <color theme="1"/>
      <name val="Arial"/>
      <family val="2"/>
    </font>
    <font>
      <sz val="10"/>
      <name val="Calibri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Calibri"/>
      <family val="2"/>
    </font>
    <font>
      <sz val="10"/>
      <color rgb="FF000000"/>
      <name val="Calibri"/>
      <family val="2"/>
    </font>
    <font>
      <sz val="11"/>
      <color rgb="FF9C0006"/>
      <name val="Calibri"/>
      <family val="2"/>
      <scheme val="minor"/>
    </font>
    <font>
      <sz val="8"/>
      <name val="Calibri"/>
      <family val="2"/>
      <scheme val="minor"/>
    </font>
    <font>
      <sz val="8"/>
      <name val="Calibri"/>
      <family val="2"/>
      <scheme val="major"/>
    </font>
    <font>
      <sz val="8"/>
      <name val="Arial"/>
      <family val="2"/>
    </font>
    <font>
      <b/>
      <sz val="8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C00"/>
        <bgColor rgb="FFFFCC00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rgb="FFFFFF99"/>
        <bgColor rgb="FFFFCC00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7" fillId="4" borderId="0" applyNumberFormat="0" applyBorder="0" applyAlignment="0" applyProtection="0"/>
  </cellStyleXfs>
  <cellXfs count="112">
    <xf numFmtId="0" fontId="0" fillId="0" borderId="0" xfId="0"/>
    <xf numFmtId="0" fontId="5" fillId="0" borderId="0" xfId="0" applyFont="1"/>
    <xf numFmtId="0" fontId="4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3" borderId="0" xfId="0" applyFont="1" applyFill="1"/>
    <xf numFmtId="0" fontId="6" fillId="0" borderId="0" xfId="0" applyFont="1" applyAlignment="1">
      <alignment horizontal="center"/>
    </xf>
    <xf numFmtId="0" fontId="5" fillId="0" borderId="1" xfId="0" applyFont="1" applyBorder="1"/>
    <xf numFmtId="0" fontId="5" fillId="0" borderId="3" xfId="0" applyFont="1" applyBorder="1"/>
    <xf numFmtId="0" fontId="0" fillId="0" borderId="4" xfId="0" applyBorder="1"/>
    <xf numFmtId="0" fontId="0" fillId="0" borderId="5" xfId="0" applyBorder="1"/>
    <xf numFmtId="0" fontId="9" fillId="0" borderId="1" xfId="1" applyFont="1" applyFill="1" applyBorder="1"/>
    <xf numFmtId="0" fontId="9" fillId="0" borderId="0" xfId="1" applyFont="1" applyFill="1" applyBorder="1"/>
    <xf numFmtId="164" fontId="3" fillId="0" borderId="0" xfId="0" applyNumberFormat="1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1" fillId="6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vertical="center"/>
    </xf>
    <xf numFmtId="44" fontId="0" fillId="7" borderId="1" xfId="0" applyNumberFormat="1" applyFill="1" applyBorder="1"/>
    <xf numFmtId="44" fontId="9" fillId="7" borderId="1" xfId="1" applyNumberFormat="1" applyFont="1" applyFill="1" applyBorder="1"/>
    <xf numFmtId="0" fontId="12" fillId="0" borderId="0" xfId="0" applyFont="1"/>
    <xf numFmtId="0" fontId="14" fillId="7" borderId="1" xfId="0" quotePrefix="1" applyFont="1" applyFill="1" applyBorder="1"/>
    <xf numFmtId="164" fontId="1" fillId="2" borderId="1" xfId="0" applyNumberFormat="1" applyFont="1" applyFill="1" applyBorder="1" applyAlignment="1">
      <alignment vertical="top" wrapText="1"/>
    </xf>
    <xf numFmtId="44" fontId="0" fillId="7" borderId="3" xfId="0" applyNumberFormat="1" applyFill="1" applyBorder="1"/>
    <xf numFmtId="164" fontId="1" fillId="2" borderId="6" xfId="0" applyNumberFormat="1" applyFont="1" applyFill="1" applyBorder="1" applyAlignment="1">
      <alignment vertical="top" wrapText="1"/>
    </xf>
    <xf numFmtId="0" fontId="12" fillId="5" borderId="7" xfId="0" applyFont="1" applyFill="1" applyBorder="1" applyAlignment="1">
      <alignment vertical="top"/>
    </xf>
    <xf numFmtId="0" fontId="12" fillId="5" borderId="9" xfId="0" applyFont="1" applyFill="1" applyBorder="1" applyAlignment="1">
      <alignment vertical="top"/>
    </xf>
    <xf numFmtId="0" fontId="12" fillId="5" borderId="12" xfId="0" applyFont="1" applyFill="1" applyBorder="1" applyAlignment="1">
      <alignment vertical="top"/>
    </xf>
    <xf numFmtId="0" fontId="0" fillId="7" borderId="1" xfId="0" applyFill="1" applyBorder="1"/>
    <xf numFmtId="0" fontId="2" fillId="10" borderId="1" xfId="0" applyFont="1" applyFill="1" applyBorder="1"/>
    <xf numFmtId="0" fontId="2" fillId="10" borderId="8" xfId="0" applyFont="1" applyFill="1" applyBorder="1"/>
    <xf numFmtId="0" fontId="2" fillId="10" borderId="2" xfId="0" applyFont="1" applyFill="1" applyBorder="1"/>
    <xf numFmtId="0" fontId="3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right"/>
    </xf>
    <xf numFmtId="164" fontId="1" fillId="2" borderId="16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/>
    <xf numFmtId="10" fontId="0" fillId="0" borderId="0" xfId="0" applyNumberFormat="1"/>
    <xf numFmtId="44" fontId="3" fillId="0" borderId="3" xfId="0" applyNumberFormat="1" applyFont="1" applyFill="1" applyBorder="1"/>
    <xf numFmtId="44" fontId="0" fillId="0" borderId="0" xfId="0" applyNumberFormat="1"/>
    <xf numFmtId="164" fontId="3" fillId="0" borderId="1" xfId="0" applyNumberFormat="1" applyFont="1" applyBorder="1"/>
    <xf numFmtId="44" fontId="0" fillId="0" borderId="1" xfId="0" applyNumberFormat="1" applyBorder="1"/>
    <xf numFmtId="0" fontId="5" fillId="0" borderId="11" xfId="0" applyFont="1" applyBorder="1"/>
    <xf numFmtId="44" fontId="3" fillId="0" borderId="17" xfId="0" applyNumberFormat="1" applyFont="1" applyFill="1" applyBorder="1"/>
    <xf numFmtId="44" fontId="0" fillId="7" borderId="11" xfId="0" applyNumberFormat="1" applyFill="1" applyBorder="1"/>
    <xf numFmtId="0" fontId="12" fillId="5" borderId="18" xfId="0" applyFont="1" applyFill="1" applyBorder="1" applyAlignment="1">
      <alignment vertical="top"/>
    </xf>
    <xf numFmtId="44" fontId="0" fillId="0" borderId="11" xfId="0" applyNumberFormat="1" applyBorder="1"/>
    <xf numFmtId="0" fontId="1" fillId="9" borderId="19" xfId="0" applyFont="1" applyFill="1" applyBorder="1" applyAlignment="1">
      <alignment vertical="top"/>
    </xf>
    <xf numFmtId="0" fontId="2" fillId="10" borderId="20" xfId="0" applyFont="1" applyFill="1" applyBorder="1"/>
    <xf numFmtId="0" fontId="2" fillId="10" borderId="21" xfId="0" applyFont="1" applyFill="1" applyBorder="1"/>
    <xf numFmtId="0" fontId="5" fillId="0" borderId="22" xfId="0" applyFont="1" applyBorder="1"/>
    <xf numFmtId="0" fontId="5" fillId="0" borderId="23" xfId="0" applyFont="1" applyBorder="1"/>
    <xf numFmtId="0" fontId="5" fillId="0" borderId="24" xfId="0" applyFont="1" applyBorder="1"/>
    <xf numFmtId="0" fontId="9" fillId="0" borderId="24" xfId="1" applyFont="1" applyFill="1" applyBorder="1"/>
    <xf numFmtId="0" fontId="5" fillId="0" borderId="25" xfId="0" applyFont="1" applyBorder="1"/>
    <xf numFmtId="0" fontId="2" fillId="10" borderId="9" xfId="0" applyFont="1" applyFill="1" applyBorder="1"/>
    <xf numFmtId="0" fontId="2" fillId="10" borderId="33" xfId="0" applyFont="1" applyFill="1" applyBorder="1"/>
    <xf numFmtId="0" fontId="2" fillId="10" borderId="34" xfId="0" applyFont="1" applyFill="1" applyBorder="1"/>
    <xf numFmtId="0" fontId="4" fillId="0" borderId="35" xfId="0" applyFont="1" applyBorder="1"/>
    <xf numFmtId="0" fontId="5" fillId="0" borderId="36" xfId="0" applyFont="1" applyBorder="1"/>
    <xf numFmtId="0" fontId="4" fillId="0" borderId="8" xfId="0" applyFont="1" applyBorder="1"/>
    <xf numFmtId="0" fontId="5" fillId="0" borderId="9" xfId="0" applyFont="1" applyBorder="1"/>
    <xf numFmtId="0" fontId="10" fillId="0" borderId="8" xfId="1" applyFont="1" applyFill="1" applyBorder="1"/>
    <xf numFmtId="0" fontId="9" fillId="0" borderId="9" xfId="1" applyFont="1" applyFill="1" applyBorder="1"/>
    <xf numFmtId="0" fontId="9" fillId="0" borderId="8" xfId="1" applyFont="1" applyFill="1" applyBorder="1"/>
    <xf numFmtId="0" fontId="4" fillId="0" borderId="10" xfId="0" applyFont="1" applyBorder="1"/>
    <xf numFmtId="0" fontId="5" fillId="0" borderId="12" xfId="0" applyFont="1" applyBorder="1"/>
    <xf numFmtId="0" fontId="2" fillId="10" borderId="37" xfId="0" applyFont="1" applyFill="1" applyBorder="1"/>
    <xf numFmtId="0" fontId="5" fillId="0" borderId="38" xfId="0" applyFont="1" applyBorder="1"/>
    <xf numFmtId="0" fontId="5" fillId="0" borderId="20" xfId="0" applyFont="1" applyBorder="1"/>
    <xf numFmtId="0" fontId="9" fillId="0" borderId="20" xfId="1" applyFont="1" applyFill="1" applyBorder="1"/>
    <xf numFmtId="0" fontId="5" fillId="0" borderId="37" xfId="0" applyFont="1" applyBorder="1"/>
    <xf numFmtId="10" fontId="11" fillId="0" borderId="38" xfId="0" applyNumberFormat="1" applyFont="1" applyBorder="1"/>
    <xf numFmtId="10" fontId="5" fillId="0" borderId="20" xfId="0" applyNumberFormat="1" applyFont="1" applyBorder="1"/>
    <xf numFmtId="10" fontId="11" fillId="0" borderId="20" xfId="0" applyNumberFormat="1" applyFont="1" applyBorder="1"/>
    <xf numFmtId="10" fontId="5" fillId="0" borderId="37" xfId="0" applyNumberFormat="1" applyFont="1" applyBorder="1"/>
    <xf numFmtId="0" fontId="1" fillId="9" borderId="20" xfId="0" applyFont="1" applyFill="1" applyBorder="1" applyAlignment="1">
      <alignment vertical="top"/>
    </xf>
    <xf numFmtId="0" fontId="3" fillId="3" borderId="38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4" fontId="1" fillId="2" borderId="26" xfId="0" applyNumberFormat="1" applyFont="1" applyFill="1" applyBorder="1" applyAlignment="1">
      <alignment vertical="top" wrapText="1"/>
    </xf>
    <xf numFmtId="164" fontId="1" fillId="2" borderId="27" xfId="0" applyNumberFormat="1" applyFont="1" applyFill="1" applyBorder="1" applyAlignment="1">
      <alignment vertical="top" wrapText="1"/>
    </xf>
    <xf numFmtId="164" fontId="1" fillId="2" borderId="28" xfId="0" applyNumberFormat="1" applyFont="1" applyFill="1" applyBorder="1" applyAlignment="1">
      <alignment horizontal="center" vertical="top" wrapText="1"/>
    </xf>
    <xf numFmtId="44" fontId="3" fillId="8" borderId="29" xfId="0" applyNumberFormat="1" applyFont="1" applyFill="1" applyBorder="1"/>
    <xf numFmtId="44" fontId="3" fillId="8" borderId="27" xfId="0" applyNumberFormat="1" applyFont="1" applyFill="1" applyBorder="1"/>
    <xf numFmtId="44" fontId="9" fillId="7" borderId="27" xfId="1" applyNumberFormat="1" applyFont="1" applyFill="1" applyBorder="1"/>
    <xf numFmtId="44" fontId="3" fillId="8" borderId="27" xfId="0" applyNumberFormat="1" applyFont="1" applyFill="1" applyBorder="1" applyAlignment="1">
      <alignment horizontal="right"/>
    </xf>
    <xf numFmtId="44" fontId="3" fillId="7" borderId="28" xfId="0" applyNumberFormat="1" applyFont="1" applyFill="1" applyBorder="1"/>
    <xf numFmtId="44" fontId="3" fillId="11" borderId="1" xfId="0" applyNumberFormat="1" applyFont="1" applyFill="1" applyBorder="1"/>
    <xf numFmtId="44" fontId="0" fillId="11" borderId="1" xfId="0" applyNumberFormat="1" applyFill="1" applyBorder="1"/>
    <xf numFmtId="164" fontId="1" fillId="11" borderId="13" xfId="0" applyNumberFormat="1" applyFont="1" applyFill="1" applyBorder="1"/>
    <xf numFmtId="0" fontId="0" fillId="7" borderId="1" xfId="0" applyFill="1" applyBorder="1" applyAlignment="1">
      <alignment horizontal="left" vertical="center"/>
    </xf>
    <xf numFmtId="0" fontId="1" fillId="9" borderId="30" xfId="0" applyFont="1" applyFill="1" applyBorder="1" applyAlignment="1">
      <alignment horizontal="center" vertical="center"/>
    </xf>
    <xf numFmtId="0" fontId="1" fillId="9" borderId="31" xfId="0" applyFont="1" applyFill="1" applyBorder="1" applyAlignment="1">
      <alignment horizontal="center" vertical="center"/>
    </xf>
    <xf numFmtId="0" fontId="1" fillId="9" borderId="3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4" fontId="5" fillId="7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11" borderId="1" xfId="0" applyNumberFormat="1" applyFont="1" applyFill="1" applyBorder="1" applyAlignment="1">
      <alignment vertical="center" wrapText="1"/>
    </xf>
  </cellXfs>
  <cellStyles count="2">
    <cellStyle name="Ongeldig" xfId="1" builtinId="27"/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52"/>
  <sheetViews>
    <sheetView tabSelected="1" topLeftCell="J1" zoomScale="115" zoomScaleNormal="115" workbookViewId="0">
      <pane ySplit="6" topLeftCell="A44" activePane="bottomLeft" state="frozen"/>
      <selection pane="bottomLeft" activeCell="N46" sqref="N46"/>
    </sheetView>
  </sheetViews>
  <sheetFormatPr defaultColWidth="14.3984375" defaultRowHeight="15" customHeight="1" x14ac:dyDescent="0.3"/>
  <cols>
    <col min="1" max="1" width="15.59765625" bestFit="1" customWidth="1"/>
    <col min="2" max="2" width="16" bestFit="1" customWidth="1"/>
    <col min="3" max="3" width="8.59765625" bestFit="1" customWidth="1"/>
    <col min="4" max="4" width="17" customWidth="1"/>
    <col min="5" max="6" width="14.8984375" bestFit="1" customWidth="1"/>
    <col min="7" max="7" width="8" bestFit="1" customWidth="1"/>
    <col min="8" max="8" width="17" customWidth="1"/>
    <col min="9" max="9" width="20.8984375" bestFit="1" customWidth="1"/>
    <col min="10" max="10" width="11" bestFit="1" customWidth="1"/>
    <col min="11" max="11" width="27.8984375" bestFit="1" customWidth="1"/>
    <col min="12" max="12" width="10.8984375" customWidth="1"/>
    <col min="13" max="13" width="14" bestFit="1" customWidth="1"/>
    <col min="14" max="14" width="25.3984375" bestFit="1" customWidth="1"/>
    <col min="15" max="15" width="11" bestFit="1" customWidth="1"/>
    <col min="16" max="16" width="18.8984375" bestFit="1" customWidth="1"/>
    <col min="17" max="17" width="18.8984375" customWidth="1"/>
    <col min="18" max="18" width="15.3984375" customWidth="1"/>
  </cols>
  <sheetData>
    <row r="1" spans="1:19" ht="15" customHeight="1" x14ac:dyDescent="0.3">
      <c r="A1" s="29" t="s">
        <v>101</v>
      </c>
    </row>
    <row r="2" spans="1:19" ht="15" customHeight="1" x14ac:dyDescent="0.3">
      <c r="A2" s="30" t="s">
        <v>95</v>
      </c>
      <c r="B2" s="37"/>
    </row>
    <row r="3" spans="1:19" ht="15" customHeight="1" thickBot="1" x14ac:dyDescent="0.35">
      <c r="Q3" s="45">
        <v>0.21</v>
      </c>
      <c r="S3" s="45">
        <v>0.21</v>
      </c>
    </row>
    <row r="4" spans="1:19" s="10" customFormat="1" ht="17.25" customHeight="1" thickTop="1" x14ac:dyDescent="0.3">
      <c r="A4" s="100" t="s">
        <v>0</v>
      </c>
      <c r="B4" s="101"/>
      <c r="C4" s="101"/>
      <c r="D4" s="102"/>
      <c r="E4" s="100" t="s">
        <v>1</v>
      </c>
      <c r="F4" s="101"/>
      <c r="G4" s="101"/>
      <c r="H4" s="102"/>
      <c r="I4" s="55" t="s">
        <v>2</v>
      </c>
      <c r="J4" s="55" t="s">
        <v>3</v>
      </c>
      <c r="K4" s="55" t="s">
        <v>83</v>
      </c>
      <c r="L4" s="55" t="s">
        <v>4</v>
      </c>
      <c r="M4" s="55" t="s">
        <v>5</v>
      </c>
      <c r="N4" s="55" t="s">
        <v>6</v>
      </c>
      <c r="O4" s="55"/>
      <c r="P4" s="88" t="s">
        <v>7</v>
      </c>
      <c r="Q4" s="33" t="s">
        <v>7</v>
      </c>
      <c r="R4" s="34" t="s">
        <v>84</v>
      </c>
      <c r="S4" s="34" t="s">
        <v>84</v>
      </c>
    </row>
    <row r="5" spans="1:19" ht="13.5" customHeight="1" x14ac:dyDescent="0.3">
      <c r="A5" s="39" t="s">
        <v>8</v>
      </c>
      <c r="B5" s="38" t="s">
        <v>9</v>
      </c>
      <c r="C5" s="38" t="s">
        <v>10</v>
      </c>
      <c r="D5" s="63" t="s">
        <v>11</v>
      </c>
      <c r="E5" s="39" t="s">
        <v>8</v>
      </c>
      <c r="F5" s="38" t="s">
        <v>9</v>
      </c>
      <c r="G5" s="38" t="s">
        <v>10</v>
      </c>
      <c r="H5" s="63" t="s">
        <v>11</v>
      </c>
      <c r="I5" s="56"/>
      <c r="J5" s="56"/>
      <c r="K5" s="56"/>
      <c r="L5" s="56"/>
      <c r="M5" s="56"/>
      <c r="N5" s="84" t="s">
        <v>12</v>
      </c>
      <c r="O5" s="84" t="s">
        <v>13</v>
      </c>
      <c r="P5" s="89" t="s">
        <v>14</v>
      </c>
      <c r="Q5" s="31" t="s">
        <v>96</v>
      </c>
      <c r="R5" s="35" t="s">
        <v>85</v>
      </c>
      <c r="S5" s="35" t="s">
        <v>85</v>
      </c>
    </row>
    <row r="6" spans="1:19" s="11" customFormat="1" ht="15" customHeight="1" thickBot="1" x14ac:dyDescent="0.35">
      <c r="A6" s="64"/>
      <c r="B6" s="40"/>
      <c r="C6" s="40"/>
      <c r="D6" s="65"/>
      <c r="E6" s="64"/>
      <c r="F6" s="40"/>
      <c r="G6" s="40"/>
      <c r="H6" s="65"/>
      <c r="I6" s="57"/>
      <c r="J6" s="57"/>
      <c r="K6" s="75"/>
      <c r="L6" s="75"/>
      <c r="M6" s="75"/>
      <c r="N6" s="75"/>
      <c r="O6" s="75"/>
      <c r="P6" s="90"/>
      <c r="Q6" s="43"/>
      <c r="R6" s="36" t="s">
        <v>97</v>
      </c>
      <c r="S6" s="53" t="s">
        <v>98</v>
      </c>
    </row>
    <row r="7" spans="1:19" ht="10.5" customHeight="1" thickTop="1" x14ac:dyDescent="0.3">
      <c r="A7" s="66" t="s">
        <v>15</v>
      </c>
      <c r="B7" s="9" t="s">
        <v>16</v>
      </c>
      <c r="C7" s="9" t="s">
        <v>17</v>
      </c>
      <c r="D7" s="67" t="s">
        <v>18</v>
      </c>
      <c r="E7" s="66" t="s">
        <v>19</v>
      </c>
      <c r="F7" s="9" t="s">
        <v>32</v>
      </c>
      <c r="G7" s="9" t="s">
        <v>20</v>
      </c>
      <c r="H7" s="67" t="s">
        <v>18</v>
      </c>
      <c r="I7" s="58" t="s">
        <v>21</v>
      </c>
      <c r="J7" s="58" t="s">
        <v>22</v>
      </c>
      <c r="K7" s="76" t="s">
        <v>23</v>
      </c>
      <c r="L7" s="76" t="s">
        <v>24</v>
      </c>
      <c r="M7" s="80">
        <v>0.99980000000000002</v>
      </c>
      <c r="N7" s="85" t="s">
        <v>25</v>
      </c>
      <c r="O7" s="85" t="s">
        <v>25</v>
      </c>
      <c r="P7" s="91"/>
      <c r="Q7" s="46">
        <f>P7+(P7*$Q$3)</f>
        <v>0</v>
      </c>
      <c r="R7" s="32"/>
      <c r="S7" s="49">
        <f>R7+(R7*$S$3)</f>
        <v>0</v>
      </c>
    </row>
    <row r="8" spans="1:19" ht="10.5" customHeight="1" x14ac:dyDescent="0.3">
      <c r="A8" s="66"/>
      <c r="B8" s="9"/>
      <c r="C8" s="9"/>
      <c r="D8" s="67"/>
      <c r="E8" s="66"/>
      <c r="F8" s="9"/>
      <c r="G8" s="9"/>
      <c r="H8" s="67"/>
      <c r="I8" s="59"/>
      <c r="J8" s="59"/>
      <c r="K8" s="76"/>
      <c r="L8" s="76"/>
      <c r="M8" s="80"/>
      <c r="N8" s="85"/>
      <c r="O8" s="85"/>
      <c r="P8" s="91"/>
      <c r="Q8" s="46">
        <f t="shared" ref="Q8:Q42" si="0">P8+(P8*$Q$3)</f>
        <v>0</v>
      </c>
      <c r="R8" s="32"/>
      <c r="S8" s="49">
        <f t="shared" ref="S8:S42" si="1">R8+(R8*$S$3)</f>
        <v>0</v>
      </c>
    </row>
    <row r="9" spans="1:19" ht="10.5" customHeight="1" x14ac:dyDescent="0.3">
      <c r="A9" s="68" t="s">
        <v>26</v>
      </c>
      <c r="B9" s="8" t="s">
        <v>27</v>
      </c>
      <c r="C9" s="8" t="s">
        <v>28</v>
      </c>
      <c r="D9" s="69" t="s">
        <v>29</v>
      </c>
      <c r="E9" s="68" t="s">
        <v>15</v>
      </c>
      <c r="F9" s="8" t="s">
        <v>16</v>
      </c>
      <c r="G9" s="8" t="s">
        <v>17</v>
      </c>
      <c r="H9" s="69" t="s">
        <v>18</v>
      </c>
      <c r="I9" s="60" t="s">
        <v>30</v>
      </c>
      <c r="J9" s="60" t="s">
        <v>22</v>
      </c>
      <c r="K9" s="77" t="s">
        <v>31</v>
      </c>
      <c r="L9" s="77" t="s">
        <v>25</v>
      </c>
      <c r="M9" s="81">
        <v>0.999</v>
      </c>
      <c r="N9" s="86" t="s">
        <v>25</v>
      </c>
      <c r="O9" s="86" t="s">
        <v>25</v>
      </c>
      <c r="P9" s="92"/>
      <c r="Q9" s="46">
        <f t="shared" si="0"/>
        <v>0</v>
      </c>
      <c r="R9" s="27"/>
      <c r="S9" s="49">
        <f t="shared" si="1"/>
        <v>0</v>
      </c>
    </row>
    <row r="10" spans="1:19" ht="10.5" customHeight="1" x14ac:dyDescent="0.3">
      <c r="A10" s="68" t="s">
        <v>26</v>
      </c>
      <c r="B10" s="8" t="s">
        <v>27</v>
      </c>
      <c r="C10" s="8" t="s">
        <v>28</v>
      </c>
      <c r="D10" s="69" t="s">
        <v>29</v>
      </c>
      <c r="E10" s="68" t="s">
        <v>19</v>
      </c>
      <c r="F10" s="8" t="s">
        <v>32</v>
      </c>
      <c r="G10" s="8" t="s">
        <v>20</v>
      </c>
      <c r="H10" s="69" t="s">
        <v>18</v>
      </c>
      <c r="I10" s="60" t="s">
        <v>30</v>
      </c>
      <c r="J10" s="60" t="s">
        <v>22</v>
      </c>
      <c r="K10" s="77" t="s">
        <v>31</v>
      </c>
      <c r="L10" s="77" t="s">
        <v>25</v>
      </c>
      <c r="M10" s="81">
        <v>0.999</v>
      </c>
      <c r="N10" s="86" t="s">
        <v>25</v>
      </c>
      <c r="O10" s="86" t="s">
        <v>25</v>
      </c>
      <c r="P10" s="92"/>
      <c r="Q10" s="46">
        <f t="shared" si="0"/>
        <v>0</v>
      </c>
      <c r="R10" s="27"/>
      <c r="S10" s="49">
        <f t="shared" si="1"/>
        <v>0</v>
      </c>
    </row>
    <row r="11" spans="1:19" ht="10.5" customHeight="1" x14ac:dyDescent="0.3">
      <c r="A11" s="68" t="s">
        <v>33</v>
      </c>
      <c r="B11" s="8" t="s">
        <v>34</v>
      </c>
      <c r="C11" s="8" t="s">
        <v>35</v>
      </c>
      <c r="D11" s="69" t="s">
        <v>18</v>
      </c>
      <c r="E11" s="68" t="s">
        <v>15</v>
      </c>
      <c r="F11" s="8" t="s">
        <v>16</v>
      </c>
      <c r="G11" s="8" t="s">
        <v>17</v>
      </c>
      <c r="H11" s="69" t="s">
        <v>18</v>
      </c>
      <c r="I11" s="60" t="s">
        <v>30</v>
      </c>
      <c r="J11" s="60" t="s">
        <v>22</v>
      </c>
      <c r="K11" s="77" t="s">
        <v>23</v>
      </c>
      <c r="L11" s="77" t="s">
        <v>24</v>
      </c>
      <c r="M11" s="82">
        <v>0.99980000000000002</v>
      </c>
      <c r="N11" s="86" t="s">
        <v>25</v>
      </c>
      <c r="O11" s="86" t="s">
        <v>25</v>
      </c>
      <c r="P11" s="92"/>
      <c r="Q11" s="46">
        <f t="shared" si="0"/>
        <v>0</v>
      </c>
      <c r="R11" s="27"/>
      <c r="S11" s="49">
        <f t="shared" si="1"/>
        <v>0</v>
      </c>
    </row>
    <row r="12" spans="1:19" ht="10.5" customHeight="1" x14ac:dyDescent="0.3">
      <c r="A12" s="68" t="s">
        <v>33</v>
      </c>
      <c r="B12" s="8" t="s">
        <v>34</v>
      </c>
      <c r="C12" s="8" t="s">
        <v>35</v>
      </c>
      <c r="D12" s="69" t="s">
        <v>18</v>
      </c>
      <c r="E12" s="68" t="s">
        <v>19</v>
      </c>
      <c r="F12" s="8" t="s">
        <v>32</v>
      </c>
      <c r="G12" s="8" t="s">
        <v>20</v>
      </c>
      <c r="H12" s="69" t="s">
        <v>18</v>
      </c>
      <c r="I12" s="60" t="s">
        <v>30</v>
      </c>
      <c r="J12" s="60" t="s">
        <v>22</v>
      </c>
      <c r="K12" s="77" t="s">
        <v>23</v>
      </c>
      <c r="L12" s="77" t="s">
        <v>25</v>
      </c>
      <c r="M12" s="81">
        <v>0.999</v>
      </c>
      <c r="N12" s="86" t="s">
        <v>25</v>
      </c>
      <c r="O12" s="86" t="s">
        <v>25</v>
      </c>
      <c r="P12" s="92"/>
      <c r="Q12" s="46">
        <f t="shared" si="0"/>
        <v>0</v>
      </c>
      <c r="R12" s="27"/>
      <c r="S12" s="49">
        <f t="shared" si="1"/>
        <v>0</v>
      </c>
    </row>
    <row r="13" spans="1:19" ht="10.5" customHeight="1" x14ac:dyDescent="0.3">
      <c r="A13" s="68" t="s">
        <v>36</v>
      </c>
      <c r="B13" s="8" t="s">
        <v>37</v>
      </c>
      <c r="C13" s="8" t="s">
        <v>38</v>
      </c>
      <c r="D13" s="69" t="s">
        <v>18</v>
      </c>
      <c r="E13" s="68" t="s">
        <v>15</v>
      </c>
      <c r="F13" s="8" t="s">
        <v>16</v>
      </c>
      <c r="G13" s="8" t="s">
        <v>17</v>
      </c>
      <c r="H13" s="69" t="s">
        <v>18</v>
      </c>
      <c r="I13" s="60" t="s">
        <v>30</v>
      </c>
      <c r="J13" s="60" t="s">
        <v>22</v>
      </c>
      <c r="K13" s="77" t="s">
        <v>39</v>
      </c>
      <c r="L13" s="77" t="s">
        <v>25</v>
      </c>
      <c r="M13" s="81">
        <v>0.999</v>
      </c>
      <c r="N13" s="86" t="s">
        <v>25</v>
      </c>
      <c r="O13" s="86" t="s">
        <v>25</v>
      </c>
      <c r="P13" s="92"/>
      <c r="Q13" s="46">
        <f t="shared" si="0"/>
        <v>0</v>
      </c>
      <c r="R13" s="27"/>
      <c r="S13" s="49">
        <f t="shared" si="1"/>
        <v>0</v>
      </c>
    </row>
    <row r="14" spans="1:19" ht="10.5" customHeight="1" x14ac:dyDescent="0.3">
      <c r="A14" s="68" t="s">
        <v>36</v>
      </c>
      <c r="B14" s="8" t="s">
        <v>37</v>
      </c>
      <c r="C14" s="8" t="s">
        <v>38</v>
      </c>
      <c r="D14" s="69" t="s">
        <v>18</v>
      </c>
      <c r="E14" s="68" t="s">
        <v>19</v>
      </c>
      <c r="F14" s="8" t="s">
        <v>32</v>
      </c>
      <c r="G14" s="8" t="s">
        <v>20</v>
      </c>
      <c r="H14" s="69" t="s">
        <v>18</v>
      </c>
      <c r="I14" s="60" t="s">
        <v>30</v>
      </c>
      <c r="J14" s="60" t="s">
        <v>22</v>
      </c>
      <c r="K14" s="77" t="s">
        <v>39</v>
      </c>
      <c r="L14" s="77" t="s">
        <v>25</v>
      </c>
      <c r="M14" s="81">
        <v>0.999</v>
      </c>
      <c r="N14" s="86" t="s">
        <v>25</v>
      </c>
      <c r="O14" s="86" t="s">
        <v>25</v>
      </c>
      <c r="P14" s="92"/>
      <c r="Q14" s="46">
        <f t="shared" si="0"/>
        <v>0</v>
      </c>
      <c r="R14" s="27"/>
      <c r="S14" s="49">
        <f t="shared" si="1"/>
        <v>0</v>
      </c>
    </row>
    <row r="15" spans="1:19" ht="10.5" customHeight="1" x14ac:dyDescent="0.3">
      <c r="A15" s="68" t="s">
        <v>40</v>
      </c>
      <c r="B15" s="8" t="s">
        <v>41</v>
      </c>
      <c r="C15" s="8" t="s">
        <v>42</v>
      </c>
      <c r="D15" s="69" t="s">
        <v>18</v>
      </c>
      <c r="E15" s="68" t="s">
        <v>15</v>
      </c>
      <c r="F15" s="8" t="s">
        <v>16</v>
      </c>
      <c r="G15" s="8" t="s">
        <v>17</v>
      </c>
      <c r="H15" s="69" t="s">
        <v>18</v>
      </c>
      <c r="I15" s="60" t="s">
        <v>30</v>
      </c>
      <c r="J15" s="60" t="s">
        <v>22</v>
      </c>
      <c r="K15" s="77" t="s">
        <v>43</v>
      </c>
      <c r="L15" s="77" t="s">
        <v>25</v>
      </c>
      <c r="M15" s="81">
        <v>0.999</v>
      </c>
      <c r="N15" s="86" t="s">
        <v>25</v>
      </c>
      <c r="O15" s="86" t="s">
        <v>25</v>
      </c>
      <c r="P15" s="92"/>
      <c r="Q15" s="46">
        <f t="shared" si="0"/>
        <v>0</v>
      </c>
      <c r="R15" s="27"/>
      <c r="S15" s="49">
        <f t="shared" si="1"/>
        <v>0</v>
      </c>
    </row>
    <row r="16" spans="1:19" ht="10.5" customHeight="1" x14ac:dyDescent="0.3">
      <c r="A16" s="68" t="s">
        <v>40</v>
      </c>
      <c r="B16" s="8" t="s">
        <v>41</v>
      </c>
      <c r="C16" s="8" t="s">
        <v>42</v>
      </c>
      <c r="D16" s="69" t="s">
        <v>18</v>
      </c>
      <c r="E16" s="68" t="s">
        <v>19</v>
      </c>
      <c r="F16" s="8" t="s">
        <v>32</v>
      </c>
      <c r="G16" s="8" t="s">
        <v>20</v>
      </c>
      <c r="H16" s="69" t="s">
        <v>18</v>
      </c>
      <c r="I16" s="60" t="s">
        <v>30</v>
      </c>
      <c r="J16" s="60" t="s">
        <v>22</v>
      </c>
      <c r="K16" s="77" t="s">
        <v>43</v>
      </c>
      <c r="L16" s="77" t="s">
        <v>25</v>
      </c>
      <c r="M16" s="81">
        <v>0.999</v>
      </c>
      <c r="N16" s="86" t="s">
        <v>25</v>
      </c>
      <c r="O16" s="86" t="s">
        <v>25</v>
      </c>
      <c r="P16" s="92"/>
      <c r="Q16" s="46">
        <f t="shared" si="0"/>
        <v>0</v>
      </c>
      <c r="R16" s="27"/>
      <c r="S16" s="49">
        <f t="shared" si="1"/>
        <v>0</v>
      </c>
    </row>
    <row r="17" spans="1:19" ht="10.5" customHeight="1" x14ac:dyDescent="0.3">
      <c r="A17" s="68" t="s">
        <v>44</v>
      </c>
      <c r="B17" s="8" t="s">
        <v>45</v>
      </c>
      <c r="C17" s="8" t="s">
        <v>46</v>
      </c>
      <c r="D17" s="69" t="s">
        <v>18</v>
      </c>
      <c r="E17" s="68" t="s">
        <v>15</v>
      </c>
      <c r="F17" s="8" t="s">
        <v>16</v>
      </c>
      <c r="G17" s="8" t="s">
        <v>17</v>
      </c>
      <c r="H17" s="69" t="s">
        <v>18</v>
      </c>
      <c r="I17" s="60" t="s">
        <v>30</v>
      </c>
      <c r="J17" s="60" t="s">
        <v>22</v>
      </c>
      <c r="K17" s="77" t="s">
        <v>23</v>
      </c>
      <c r="L17" s="77" t="s">
        <v>24</v>
      </c>
      <c r="M17" s="82">
        <v>0.99980000000000002</v>
      </c>
      <c r="N17" s="86" t="s">
        <v>25</v>
      </c>
      <c r="O17" s="86" t="s">
        <v>25</v>
      </c>
      <c r="P17" s="92"/>
      <c r="Q17" s="46">
        <f t="shared" si="0"/>
        <v>0</v>
      </c>
      <c r="R17" s="27"/>
      <c r="S17" s="49">
        <f t="shared" si="1"/>
        <v>0</v>
      </c>
    </row>
    <row r="18" spans="1:19" ht="10.5" customHeight="1" x14ac:dyDescent="0.3">
      <c r="A18" s="68" t="s">
        <v>44</v>
      </c>
      <c r="B18" s="8" t="s">
        <v>45</v>
      </c>
      <c r="C18" s="8" t="s">
        <v>46</v>
      </c>
      <c r="D18" s="69" t="s">
        <v>18</v>
      </c>
      <c r="E18" s="68" t="s">
        <v>19</v>
      </c>
      <c r="F18" s="8" t="s">
        <v>32</v>
      </c>
      <c r="G18" s="8" t="s">
        <v>20</v>
      </c>
      <c r="H18" s="69" t="s">
        <v>18</v>
      </c>
      <c r="I18" s="60" t="s">
        <v>30</v>
      </c>
      <c r="J18" s="60" t="s">
        <v>22</v>
      </c>
      <c r="K18" s="77" t="s">
        <v>23</v>
      </c>
      <c r="L18" s="77" t="s">
        <v>25</v>
      </c>
      <c r="M18" s="81">
        <v>0.999</v>
      </c>
      <c r="N18" s="86" t="s">
        <v>25</v>
      </c>
      <c r="O18" s="86" t="s">
        <v>25</v>
      </c>
      <c r="P18" s="92"/>
      <c r="Q18" s="46">
        <f t="shared" si="0"/>
        <v>0</v>
      </c>
      <c r="R18" s="27"/>
      <c r="S18" s="49">
        <f t="shared" si="1"/>
        <v>0</v>
      </c>
    </row>
    <row r="19" spans="1:19" ht="10.5" customHeight="1" x14ac:dyDescent="0.3">
      <c r="A19" s="68" t="s">
        <v>47</v>
      </c>
      <c r="B19" s="8" t="s">
        <v>48</v>
      </c>
      <c r="C19" s="8" t="s">
        <v>49</v>
      </c>
      <c r="D19" s="69" t="s">
        <v>18</v>
      </c>
      <c r="E19" s="68" t="s">
        <v>15</v>
      </c>
      <c r="F19" s="8" t="s">
        <v>16</v>
      </c>
      <c r="G19" s="8" t="s">
        <v>17</v>
      </c>
      <c r="H19" s="69" t="s">
        <v>18</v>
      </c>
      <c r="I19" s="60" t="s">
        <v>30</v>
      </c>
      <c r="J19" s="60" t="s">
        <v>22</v>
      </c>
      <c r="K19" s="77" t="s">
        <v>43</v>
      </c>
      <c r="L19" s="77" t="s">
        <v>25</v>
      </c>
      <c r="M19" s="81">
        <v>0.999</v>
      </c>
      <c r="N19" s="86" t="s">
        <v>25</v>
      </c>
      <c r="O19" s="86" t="s">
        <v>25</v>
      </c>
      <c r="P19" s="92"/>
      <c r="Q19" s="46">
        <f t="shared" si="0"/>
        <v>0</v>
      </c>
      <c r="R19" s="27"/>
      <c r="S19" s="49">
        <f t="shared" si="1"/>
        <v>0</v>
      </c>
    </row>
    <row r="20" spans="1:19" ht="10.5" customHeight="1" x14ac:dyDescent="0.3">
      <c r="A20" s="68" t="s">
        <v>47</v>
      </c>
      <c r="B20" s="8" t="s">
        <v>48</v>
      </c>
      <c r="C20" s="8" t="s">
        <v>49</v>
      </c>
      <c r="D20" s="69" t="s">
        <v>18</v>
      </c>
      <c r="E20" s="68" t="s">
        <v>19</v>
      </c>
      <c r="F20" s="8" t="s">
        <v>32</v>
      </c>
      <c r="G20" s="8" t="s">
        <v>20</v>
      </c>
      <c r="H20" s="69" t="s">
        <v>18</v>
      </c>
      <c r="I20" s="60" t="s">
        <v>30</v>
      </c>
      <c r="J20" s="60" t="s">
        <v>22</v>
      </c>
      <c r="K20" s="77" t="s">
        <v>43</v>
      </c>
      <c r="L20" s="77" t="s">
        <v>25</v>
      </c>
      <c r="M20" s="81">
        <v>0.999</v>
      </c>
      <c r="N20" s="86" t="s">
        <v>25</v>
      </c>
      <c r="O20" s="86" t="s">
        <v>25</v>
      </c>
      <c r="P20" s="92"/>
      <c r="Q20" s="46">
        <f t="shared" si="0"/>
        <v>0</v>
      </c>
      <c r="R20" s="27"/>
      <c r="S20" s="49">
        <f t="shared" si="1"/>
        <v>0</v>
      </c>
    </row>
    <row r="21" spans="1:19" s="13" customFormat="1" ht="10.5" customHeight="1" x14ac:dyDescent="0.3">
      <c r="A21" s="72" t="s">
        <v>50</v>
      </c>
      <c r="B21" s="12" t="s">
        <v>51</v>
      </c>
      <c r="C21" s="12" t="s">
        <v>52</v>
      </c>
      <c r="D21" s="71" t="s">
        <v>53</v>
      </c>
      <c r="E21" s="70" t="s">
        <v>15</v>
      </c>
      <c r="F21" s="8" t="s">
        <v>16</v>
      </c>
      <c r="G21" s="12" t="s">
        <v>17</v>
      </c>
      <c r="H21" s="71" t="s">
        <v>18</v>
      </c>
      <c r="I21" s="61" t="s">
        <v>30</v>
      </c>
      <c r="J21" s="61" t="s">
        <v>22</v>
      </c>
      <c r="K21" s="78" t="s">
        <v>43</v>
      </c>
      <c r="L21" s="77" t="s">
        <v>25</v>
      </c>
      <c r="M21" s="81">
        <v>0.999</v>
      </c>
      <c r="N21" s="86" t="s">
        <v>25</v>
      </c>
      <c r="O21" s="86" t="s">
        <v>25</v>
      </c>
      <c r="P21" s="93"/>
      <c r="Q21" s="46">
        <f t="shared" si="0"/>
        <v>0</v>
      </c>
      <c r="R21" s="28"/>
      <c r="S21" s="49">
        <f t="shared" si="1"/>
        <v>0</v>
      </c>
    </row>
    <row r="22" spans="1:19" s="13" customFormat="1" ht="10.5" customHeight="1" x14ac:dyDescent="0.3">
      <c r="A22" s="72" t="s">
        <v>50</v>
      </c>
      <c r="B22" s="12" t="s">
        <v>51</v>
      </c>
      <c r="C22" s="12" t="s">
        <v>52</v>
      </c>
      <c r="D22" s="71" t="s">
        <v>53</v>
      </c>
      <c r="E22" s="72" t="s">
        <v>19</v>
      </c>
      <c r="F22" s="8" t="s">
        <v>32</v>
      </c>
      <c r="G22" s="12" t="s">
        <v>20</v>
      </c>
      <c r="H22" s="71" t="s">
        <v>18</v>
      </c>
      <c r="I22" s="61" t="s">
        <v>30</v>
      </c>
      <c r="J22" s="61" t="s">
        <v>22</v>
      </c>
      <c r="K22" s="78" t="s">
        <v>43</v>
      </c>
      <c r="L22" s="77" t="s">
        <v>25</v>
      </c>
      <c r="M22" s="81">
        <v>0.999</v>
      </c>
      <c r="N22" s="86" t="s">
        <v>25</v>
      </c>
      <c r="O22" s="86" t="s">
        <v>25</v>
      </c>
      <c r="P22" s="93"/>
      <c r="Q22" s="46">
        <f t="shared" si="0"/>
        <v>0</v>
      </c>
      <c r="R22" s="28"/>
      <c r="S22" s="49">
        <f t="shared" si="1"/>
        <v>0</v>
      </c>
    </row>
    <row r="23" spans="1:19" ht="10.5" customHeight="1" x14ac:dyDescent="0.3">
      <c r="A23" s="68" t="s">
        <v>54</v>
      </c>
      <c r="B23" s="8" t="s">
        <v>55</v>
      </c>
      <c r="C23" s="8" t="s">
        <v>56</v>
      </c>
      <c r="D23" s="69" t="s">
        <v>18</v>
      </c>
      <c r="E23" s="68" t="s">
        <v>15</v>
      </c>
      <c r="F23" s="8" t="s">
        <v>16</v>
      </c>
      <c r="G23" s="8" t="s">
        <v>17</v>
      </c>
      <c r="H23" s="69" t="s">
        <v>18</v>
      </c>
      <c r="I23" s="60" t="s">
        <v>30</v>
      </c>
      <c r="J23" s="60" t="s">
        <v>22</v>
      </c>
      <c r="K23" s="77" t="s">
        <v>43</v>
      </c>
      <c r="L23" s="77" t="s">
        <v>25</v>
      </c>
      <c r="M23" s="81">
        <v>0.999</v>
      </c>
      <c r="N23" s="86" t="s">
        <v>25</v>
      </c>
      <c r="O23" s="86" t="s">
        <v>25</v>
      </c>
      <c r="P23" s="92"/>
      <c r="Q23" s="46">
        <f t="shared" si="0"/>
        <v>0</v>
      </c>
      <c r="R23" s="27"/>
      <c r="S23" s="49">
        <f t="shared" si="1"/>
        <v>0</v>
      </c>
    </row>
    <row r="24" spans="1:19" ht="10.5" customHeight="1" x14ac:dyDescent="0.3">
      <c r="A24" s="68" t="s">
        <v>54</v>
      </c>
      <c r="B24" s="8" t="s">
        <v>55</v>
      </c>
      <c r="C24" s="8" t="s">
        <v>56</v>
      </c>
      <c r="D24" s="69" t="s">
        <v>18</v>
      </c>
      <c r="E24" s="68" t="s">
        <v>19</v>
      </c>
      <c r="F24" s="8" t="s">
        <v>32</v>
      </c>
      <c r="G24" s="8" t="s">
        <v>20</v>
      </c>
      <c r="H24" s="69" t="s">
        <v>18</v>
      </c>
      <c r="I24" s="60" t="s">
        <v>30</v>
      </c>
      <c r="J24" s="60" t="s">
        <v>22</v>
      </c>
      <c r="K24" s="77" t="s">
        <v>43</v>
      </c>
      <c r="L24" s="77" t="s">
        <v>25</v>
      </c>
      <c r="M24" s="81">
        <v>0.999</v>
      </c>
      <c r="N24" s="86" t="s">
        <v>25</v>
      </c>
      <c r="O24" s="86" t="s">
        <v>25</v>
      </c>
      <c r="P24" s="92"/>
      <c r="Q24" s="46">
        <f t="shared" si="0"/>
        <v>0</v>
      </c>
      <c r="R24" s="27"/>
      <c r="S24" s="49">
        <f t="shared" si="1"/>
        <v>0</v>
      </c>
    </row>
    <row r="25" spans="1:19" ht="10.5" customHeight="1" x14ac:dyDescent="0.3">
      <c r="A25" s="68" t="s">
        <v>57</v>
      </c>
      <c r="B25" s="8" t="s">
        <v>58</v>
      </c>
      <c r="C25" s="8" t="s">
        <v>59</v>
      </c>
      <c r="D25" s="69" t="s">
        <v>18</v>
      </c>
      <c r="E25" s="68" t="s">
        <v>15</v>
      </c>
      <c r="F25" s="8" t="s">
        <v>16</v>
      </c>
      <c r="G25" s="8" t="s">
        <v>17</v>
      </c>
      <c r="H25" s="69" t="s">
        <v>18</v>
      </c>
      <c r="I25" s="60" t="s">
        <v>30</v>
      </c>
      <c r="J25" s="60" t="s">
        <v>22</v>
      </c>
      <c r="K25" s="77" t="s">
        <v>23</v>
      </c>
      <c r="L25" s="77" t="s">
        <v>25</v>
      </c>
      <c r="M25" s="81">
        <v>0.999</v>
      </c>
      <c r="N25" s="86" t="s">
        <v>25</v>
      </c>
      <c r="O25" s="86" t="s">
        <v>25</v>
      </c>
      <c r="P25" s="92"/>
      <c r="Q25" s="46">
        <f t="shared" si="0"/>
        <v>0</v>
      </c>
      <c r="R25" s="27"/>
      <c r="S25" s="49">
        <f t="shared" si="1"/>
        <v>0</v>
      </c>
    </row>
    <row r="26" spans="1:19" ht="10.5" customHeight="1" x14ac:dyDescent="0.3">
      <c r="A26" s="68" t="s">
        <v>57</v>
      </c>
      <c r="B26" s="8" t="s">
        <v>58</v>
      </c>
      <c r="C26" s="8" t="s">
        <v>59</v>
      </c>
      <c r="D26" s="69" t="s">
        <v>18</v>
      </c>
      <c r="E26" s="68" t="s">
        <v>19</v>
      </c>
      <c r="F26" s="8" t="s">
        <v>32</v>
      </c>
      <c r="G26" s="8" t="s">
        <v>20</v>
      </c>
      <c r="H26" s="69" t="s">
        <v>18</v>
      </c>
      <c r="I26" s="60" t="s">
        <v>30</v>
      </c>
      <c r="J26" s="60" t="s">
        <v>22</v>
      </c>
      <c r="K26" s="77" t="s">
        <v>23</v>
      </c>
      <c r="L26" s="77" t="s">
        <v>25</v>
      </c>
      <c r="M26" s="81">
        <v>0.999</v>
      </c>
      <c r="N26" s="86" t="s">
        <v>25</v>
      </c>
      <c r="O26" s="86" t="s">
        <v>25</v>
      </c>
      <c r="P26" s="92"/>
      <c r="Q26" s="46">
        <f t="shared" si="0"/>
        <v>0</v>
      </c>
      <c r="R26" s="27"/>
      <c r="S26" s="49">
        <f t="shared" si="1"/>
        <v>0</v>
      </c>
    </row>
    <row r="27" spans="1:19" ht="10.5" customHeight="1" x14ac:dyDescent="0.3">
      <c r="A27" s="68" t="s">
        <v>60</v>
      </c>
      <c r="B27" s="8" t="s">
        <v>61</v>
      </c>
      <c r="C27" s="8" t="s">
        <v>62</v>
      </c>
      <c r="D27" s="69" t="s">
        <v>18</v>
      </c>
      <c r="E27" s="68" t="s">
        <v>15</v>
      </c>
      <c r="F27" s="8" t="s">
        <v>16</v>
      </c>
      <c r="G27" s="8" t="s">
        <v>17</v>
      </c>
      <c r="H27" s="69" t="s">
        <v>18</v>
      </c>
      <c r="I27" s="60" t="s">
        <v>30</v>
      </c>
      <c r="J27" s="60" t="s">
        <v>22</v>
      </c>
      <c r="K27" s="77" t="s">
        <v>39</v>
      </c>
      <c r="L27" s="77" t="s">
        <v>25</v>
      </c>
      <c r="M27" s="81">
        <v>0.999</v>
      </c>
      <c r="N27" s="86" t="s">
        <v>25</v>
      </c>
      <c r="O27" s="86" t="s">
        <v>25</v>
      </c>
      <c r="P27" s="92"/>
      <c r="Q27" s="46">
        <f t="shared" si="0"/>
        <v>0</v>
      </c>
      <c r="R27" s="27"/>
      <c r="S27" s="49">
        <f t="shared" si="1"/>
        <v>0</v>
      </c>
    </row>
    <row r="28" spans="1:19" ht="10.5" customHeight="1" x14ac:dyDescent="0.3">
      <c r="A28" s="68" t="s">
        <v>60</v>
      </c>
      <c r="B28" s="8" t="s">
        <v>61</v>
      </c>
      <c r="C28" s="8" t="s">
        <v>62</v>
      </c>
      <c r="D28" s="69" t="s">
        <v>18</v>
      </c>
      <c r="E28" s="68" t="s">
        <v>19</v>
      </c>
      <c r="F28" s="8" t="s">
        <v>32</v>
      </c>
      <c r="G28" s="8" t="s">
        <v>20</v>
      </c>
      <c r="H28" s="69" t="s">
        <v>18</v>
      </c>
      <c r="I28" s="60" t="s">
        <v>30</v>
      </c>
      <c r="J28" s="60" t="s">
        <v>22</v>
      </c>
      <c r="K28" s="77" t="s">
        <v>39</v>
      </c>
      <c r="L28" s="77" t="s">
        <v>25</v>
      </c>
      <c r="M28" s="81">
        <v>0.999</v>
      </c>
      <c r="N28" s="86" t="s">
        <v>25</v>
      </c>
      <c r="O28" s="86" t="s">
        <v>25</v>
      </c>
      <c r="P28" s="92"/>
      <c r="Q28" s="46">
        <f t="shared" si="0"/>
        <v>0</v>
      </c>
      <c r="R28" s="27"/>
      <c r="S28" s="49">
        <f t="shared" si="1"/>
        <v>0</v>
      </c>
    </row>
    <row r="29" spans="1:19" ht="10.5" customHeight="1" x14ac:dyDescent="0.3">
      <c r="A29" s="68" t="s">
        <v>63</v>
      </c>
      <c r="B29" s="8" t="s">
        <v>64</v>
      </c>
      <c r="C29" s="8" t="s">
        <v>65</v>
      </c>
      <c r="D29" s="69" t="s">
        <v>66</v>
      </c>
      <c r="E29" s="68" t="s">
        <v>15</v>
      </c>
      <c r="F29" s="8" t="s">
        <v>16</v>
      </c>
      <c r="G29" s="8" t="s">
        <v>17</v>
      </c>
      <c r="H29" s="69" t="s">
        <v>18</v>
      </c>
      <c r="I29" s="60" t="s">
        <v>30</v>
      </c>
      <c r="J29" s="60" t="s">
        <v>22</v>
      </c>
      <c r="K29" s="77" t="s">
        <v>43</v>
      </c>
      <c r="L29" s="77" t="s">
        <v>25</v>
      </c>
      <c r="M29" s="81">
        <v>0.999</v>
      </c>
      <c r="N29" s="86" t="s">
        <v>25</v>
      </c>
      <c r="O29" s="86" t="s">
        <v>25</v>
      </c>
      <c r="P29" s="94"/>
      <c r="Q29" s="46">
        <f t="shared" si="0"/>
        <v>0</v>
      </c>
      <c r="R29" s="27"/>
      <c r="S29" s="49">
        <f t="shared" si="1"/>
        <v>0</v>
      </c>
    </row>
    <row r="30" spans="1:19" ht="10.5" customHeight="1" x14ac:dyDescent="0.3">
      <c r="A30" s="68" t="s">
        <v>63</v>
      </c>
      <c r="B30" s="8" t="s">
        <v>64</v>
      </c>
      <c r="C30" s="8" t="s">
        <v>65</v>
      </c>
      <c r="D30" s="69" t="s">
        <v>66</v>
      </c>
      <c r="E30" s="68" t="s">
        <v>19</v>
      </c>
      <c r="F30" s="8" t="s">
        <v>32</v>
      </c>
      <c r="G30" s="8" t="s">
        <v>20</v>
      </c>
      <c r="H30" s="69" t="s">
        <v>18</v>
      </c>
      <c r="I30" s="60" t="s">
        <v>30</v>
      </c>
      <c r="J30" s="60" t="s">
        <v>22</v>
      </c>
      <c r="K30" s="77" t="s">
        <v>43</v>
      </c>
      <c r="L30" s="77" t="s">
        <v>25</v>
      </c>
      <c r="M30" s="81">
        <v>0.999</v>
      </c>
      <c r="N30" s="86" t="s">
        <v>25</v>
      </c>
      <c r="O30" s="86" t="s">
        <v>25</v>
      </c>
      <c r="P30" s="94"/>
      <c r="Q30" s="46">
        <f t="shared" si="0"/>
        <v>0</v>
      </c>
      <c r="R30" s="27"/>
      <c r="S30" s="49">
        <f t="shared" si="1"/>
        <v>0</v>
      </c>
    </row>
    <row r="31" spans="1:19" ht="10.5" customHeight="1" x14ac:dyDescent="0.3">
      <c r="A31" s="68" t="s">
        <v>67</v>
      </c>
      <c r="B31" s="8" t="s">
        <v>68</v>
      </c>
      <c r="C31" s="8" t="s">
        <v>69</v>
      </c>
      <c r="D31" s="69" t="s">
        <v>66</v>
      </c>
      <c r="E31" s="68" t="s">
        <v>15</v>
      </c>
      <c r="F31" s="8" t="s">
        <v>16</v>
      </c>
      <c r="G31" s="8" t="s">
        <v>17</v>
      </c>
      <c r="H31" s="69" t="s">
        <v>18</v>
      </c>
      <c r="I31" s="60" t="s">
        <v>30</v>
      </c>
      <c r="J31" s="60" t="s">
        <v>22</v>
      </c>
      <c r="K31" s="77" t="s">
        <v>39</v>
      </c>
      <c r="L31" s="77" t="s">
        <v>25</v>
      </c>
      <c r="M31" s="81">
        <v>0.999</v>
      </c>
      <c r="N31" s="86" t="s">
        <v>25</v>
      </c>
      <c r="O31" s="86" t="s">
        <v>25</v>
      </c>
      <c r="P31" s="94"/>
      <c r="Q31" s="46">
        <f t="shared" si="0"/>
        <v>0</v>
      </c>
      <c r="R31" s="27"/>
      <c r="S31" s="49">
        <f t="shared" si="1"/>
        <v>0</v>
      </c>
    </row>
    <row r="32" spans="1:19" ht="10.5" customHeight="1" x14ac:dyDescent="0.3">
      <c r="A32" s="68" t="s">
        <v>67</v>
      </c>
      <c r="B32" s="8" t="s">
        <v>68</v>
      </c>
      <c r="C32" s="8" t="s">
        <v>69</v>
      </c>
      <c r="D32" s="69" t="s">
        <v>66</v>
      </c>
      <c r="E32" s="68" t="s">
        <v>19</v>
      </c>
      <c r="F32" s="8" t="s">
        <v>32</v>
      </c>
      <c r="G32" s="8" t="s">
        <v>20</v>
      </c>
      <c r="H32" s="69" t="s">
        <v>18</v>
      </c>
      <c r="I32" s="60" t="s">
        <v>30</v>
      </c>
      <c r="J32" s="60" t="s">
        <v>22</v>
      </c>
      <c r="K32" s="77" t="s">
        <v>39</v>
      </c>
      <c r="L32" s="77" t="s">
        <v>25</v>
      </c>
      <c r="M32" s="81">
        <v>0.999</v>
      </c>
      <c r="N32" s="86" t="s">
        <v>25</v>
      </c>
      <c r="O32" s="86" t="s">
        <v>25</v>
      </c>
      <c r="P32" s="94"/>
      <c r="Q32" s="46">
        <f t="shared" si="0"/>
        <v>0</v>
      </c>
      <c r="R32" s="27"/>
      <c r="S32" s="49">
        <f t="shared" si="1"/>
        <v>0</v>
      </c>
    </row>
    <row r="33" spans="1:19" ht="10.5" customHeight="1" x14ac:dyDescent="0.3">
      <c r="A33" s="68" t="s">
        <v>70</v>
      </c>
      <c r="B33" s="8" t="s">
        <v>71</v>
      </c>
      <c r="C33" s="8" t="s">
        <v>72</v>
      </c>
      <c r="D33" s="69" t="s">
        <v>73</v>
      </c>
      <c r="E33" s="68" t="s">
        <v>15</v>
      </c>
      <c r="F33" s="8" t="s">
        <v>16</v>
      </c>
      <c r="G33" s="8" t="s">
        <v>17</v>
      </c>
      <c r="H33" s="69" t="s">
        <v>18</v>
      </c>
      <c r="I33" s="60" t="s">
        <v>30</v>
      </c>
      <c r="J33" s="60" t="s">
        <v>22</v>
      </c>
      <c r="K33" s="77" t="s">
        <v>39</v>
      </c>
      <c r="L33" s="77" t="s">
        <v>25</v>
      </c>
      <c r="M33" s="81">
        <v>0.999</v>
      </c>
      <c r="N33" s="86" t="s">
        <v>24</v>
      </c>
      <c r="O33" s="86" t="s">
        <v>25</v>
      </c>
      <c r="P33" s="94"/>
      <c r="Q33" s="46">
        <f t="shared" si="0"/>
        <v>0</v>
      </c>
      <c r="R33" s="27"/>
      <c r="S33" s="49">
        <f t="shared" si="1"/>
        <v>0</v>
      </c>
    </row>
    <row r="34" spans="1:19" ht="10.5" customHeight="1" x14ac:dyDescent="0.3">
      <c r="A34" s="68" t="s">
        <v>70</v>
      </c>
      <c r="B34" s="8" t="s">
        <v>71</v>
      </c>
      <c r="C34" s="8" t="s">
        <v>72</v>
      </c>
      <c r="D34" s="69" t="s">
        <v>73</v>
      </c>
      <c r="E34" s="68" t="s">
        <v>19</v>
      </c>
      <c r="F34" s="8" t="s">
        <v>32</v>
      </c>
      <c r="G34" s="8" t="s">
        <v>20</v>
      </c>
      <c r="H34" s="69" t="s">
        <v>18</v>
      </c>
      <c r="I34" s="60" t="s">
        <v>30</v>
      </c>
      <c r="J34" s="60" t="s">
        <v>22</v>
      </c>
      <c r="K34" s="77" t="s">
        <v>39</v>
      </c>
      <c r="L34" s="77" t="s">
        <v>25</v>
      </c>
      <c r="M34" s="81">
        <v>0.999</v>
      </c>
      <c r="N34" s="86" t="s">
        <v>24</v>
      </c>
      <c r="O34" s="86" t="s">
        <v>25</v>
      </c>
      <c r="P34" s="94"/>
      <c r="Q34" s="46">
        <f t="shared" si="0"/>
        <v>0</v>
      </c>
      <c r="R34" s="27"/>
      <c r="S34" s="49">
        <f t="shared" si="1"/>
        <v>0</v>
      </c>
    </row>
    <row r="35" spans="1:19" ht="10.5" customHeight="1" x14ac:dyDescent="0.3">
      <c r="A35" s="68" t="s">
        <v>74</v>
      </c>
      <c r="B35" s="8" t="s">
        <v>75</v>
      </c>
      <c r="C35" s="8" t="s">
        <v>76</v>
      </c>
      <c r="D35" s="69" t="s">
        <v>77</v>
      </c>
      <c r="E35" s="68" t="s">
        <v>15</v>
      </c>
      <c r="F35" s="8" t="s">
        <v>16</v>
      </c>
      <c r="G35" s="8" t="s">
        <v>17</v>
      </c>
      <c r="H35" s="69" t="s">
        <v>18</v>
      </c>
      <c r="I35" s="60" t="s">
        <v>30</v>
      </c>
      <c r="J35" s="60" t="s">
        <v>22</v>
      </c>
      <c r="K35" s="77" t="s">
        <v>43</v>
      </c>
      <c r="L35" s="77" t="s">
        <v>25</v>
      </c>
      <c r="M35" s="81">
        <v>0.999</v>
      </c>
      <c r="N35" s="86" t="s">
        <v>25</v>
      </c>
      <c r="O35" s="86" t="s">
        <v>25</v>
      </c>
      <c r="P35" s="94"/>
      <c r="Q35" s="46">
        <f t="shared" si="0"/>
        <v>0</v>
      </c>
      <c r="R35" s="27"/>
      <c r="S35" s="49">
        <f t="shared" si="1"/>
        <v>0</v>
      </c>
    </row>
    <row r="36" spans="1:19" ht="10.5" customHeight="1" x14ac:dyDescent="0.3">
      <c r="A36" s="68" t="s">
        <v>74</v>
      </c>
      <c r="B36" s="8" t="s">
        <v>75</v>
      </c>
      <c r="C36" s="8" t="s">
        <v>76</v>
      </c>
      <c r="D36" s="69" t="s">
        <v>77</v>
      </c>
      <c r="E36" s="68" t="s">
        <v>19</v>
      </c>
      <c r="F36" s="8" t="s">
        <v>32</v>
      </c>
      <c r="G36" s="8" t="s">
        <v>20</v>
      </c>
      <c r="H36" s="69" t="s">
        <v>18</v>
      </c>
      <c r="I36" s="60" t="s">
        <v>30</v>
      </c>
      <c r="J36" s="60" t="s">
        <v>22</v>
      </c>
      <c r="K36" s="77" t="s">
        <v>43</v>
      </c>
      <c r="L36" s="77" t="s">
        <v>25</v>
      </c>
      <c r="M36" s="81">
        <v>0.999</v>
      </c>
      <c r="N36" s="86" t="s">
        <v>25</v>
      </c>
      <c r="O36" s="86" t="s">
        <v>25</v>
      </c>
      <c r="P36" s="94"/>
      <c r="Q36" s="46">
        <f t="shared" si="0"/>
        <v>0</v>
      </c>
      <c r="R36" s="27"/>
      <c r="S36" s="49">
        <f t="shared" si="1"/>
        <v>0</v>
      </c>
    </row>
    <row r="37" spans="1:19" ht="10.5" customHeight="1" x14ac:dyDescent="0.3">
      <c r="A37" s="68" t="s">
        <v>78</v>
      </c>
      <c r="B37" s="8" t="s">
        <v>79</v>
      </c>
      <c r="C37" s="8" t="s">
        <v>80</v>
      </c>
      <c r="D37" s="69" t="s">
        <v>77</v>
      </c>
      <c r="E37" s="68" t="s">
        <v>15</v>
      </c>
      <c r="F37" s="8" t="s">
        <v>16</v>
      </c>
      <c r="G37" s="8" t="s">
        <v>17</v>
      </c>
      <c r="H37" s="69" t="s">
        <v>18</v>
      </c>
      <c r="I37" s="60" t="s">
        <v>30</v>
      </c>
      <c r="J37" s="60" t="s">
        <v>22</v>
      </c>
      <c r="K37" s="77" t="s">
        <v>31</v>
      </c>
      <c r="L37" s="77" t="s">
        <v>25</v>
      </c>
      <c r="M37" s="81">
        <v>0.999</v>
      </c>
      <c r="N37" s="86" t="s">
        <v>25</v>
      </c>
      <c r="O37" s="86" t="s">
        <v>25</v>
      </c>
      <c r="P37" s="94"/>
      <c r="Q37" s="46">
        <f t="shared" si="0"/>
        <v>0</v>
      </c>
      <c r="R37" s="27"/>
      <c r="S37" s="49">
        <f t="shared" si="1"/>
        <v>0</v>
      </c>
    </row>
    <row r="38" spans="1:19" ht="10.5" customHeight="1" x14ac:dyDescent="0.3">
      <c r="A38" s="68" t="s">
        <v>78</v>
      </c>
      <c r="B38" s="8" t="s">
        <v>79</v>
      </c>
      <c r="C38" s="8" t="s">
        <v>80</v>
      </c>
      <c r="D38" s="69" t="s">
        <v>77</v>
      </c>
      <c r="E38" s="68" t="s">
        <v>19</v>
      </c>
      <c r="F38" s="8" t="s">
        <v>32</v>
      </c>
      <c r="G38" s="8" t="s">
        <v>20</v>
      </c>
      <c r="H38" s="69" t="s">
        <v>18</v>
      </c>
      <c r="I38" s="60" t="s">
        <v>30</v>
      </c>
      <c r="J38" s="60" t="s">
        <v>22</v>
      </c>
      <c r="K38" s="77" t="s">
        <v>31</v>
      </c>
      <c r="L38" s="77" t="s">
        <v>25</v>
      </c>
      <c r="M38" s="81">
        <v>0.999</v>
      </c>
      <c r="N38" s="86" t="s">
        <v>25</v>
      </c>
      <c r="O38" s="86" t="s">
        <v>25</v>
      </c>
      <c r="P38" s="94"/>
      <c r="Q38" s="46">
        <f t="shared" si="0"/>
        <v>0</v>
      </c>
      <c r="R38" s="27"/>
      <c r="S38" s="49">
        <f t="shared" si="1"/>
        <v>0</v>
      </c>
    </row>
    <row r="39" spans="1:19" ht="10.5" customHeight="1" x14ac:dyDescent="0.3">
      <c r="A39" s="68" t="s">
        <v>81</v>
      </c>
      <c r="B39" s="8" t="s">
        <v>82</v>
      </c>
      <c r="C39" s="8" t="s">
        <v>80</v>
      </c>
      <c r="D39" s="69" t="s">
        <v>77</v>
      </c>
      <c r="E39" s="68" t="s">
        <v>15</v>
      </c>
      <c r="F39" s="8" t="s">
        <v>16</v>
      </c>
      <c r="G39" s="8" t="s">
        <v>17</v>
      </c>
      <c r="H39" s="69" t="s">
        <v>18</v>
      </c>
      <c r="I39" s="60" t="s">
        <v>30</v>
      </c>
      <c r="J39" s="60" t="s">
        <v>22</v>
      </c>
      <c r="K39" s="77" t="s">
        <v>39</v>
      </c>
      <c r="L39" s="77" t="s">
        <v>25</v>
      </c>
      <c r="M39" s="81">
        <v>0.999</v>
      </c>
      <c r="N39" s="86" t="s">
        <v>25</v>
      </c>
      <c r="O39" s="86" t="s">
        <v>25</v>
      </c>
      <c r="P39" s="94"/>
      <c r="Q39" s="46">
        <f t="shared" si="0"/>
        <v>0</v>
      </c>
      <c r="R39" s="27"/>
      <c r="S39" s="49">
        <f t="shared" si="1"/>
        <v>0</v>
      </c>
    </row>
    <row r="40" spans="1:19" ht="10.5" customHeight="1" thickBot="1" x14ac:dyDescent="0.35">
      <c r="A40" s="73" t="s">
        <v>81</v>
      </c>
      <c r="B40" s="50" t="s">
        <v>82</v>
      </c>
      <c r="C40" s="50" t="s">
        <v>80</v>
      </c>
      <c r="D40" s="74" t="s">
        <v>77</v>
      </c>
      <c r="E40" s="73" t="s">
        <v>19</v>
      </c>
      <c r="F40" s="50" t="s">
        <v>32</v>
      </c>
      <c r="G40" s="50" t="s">
        <v>20</v>
      </c>
      <c r="H40" s="74" t="s">
        <v>18</v>
      </c>
      <c r="I40" s="62" t="s">
        <v>30</v>
      </c>
      <c r="J40" s="62" t="s">
        <v>22</v>
      </c>
      <c r="K40" s="79" t="s">
        <v>39</v>
      </c>
      <c r="L40" s="79" t="s">
        <v>25</v>
      </c>
      <c r="M40" s="83">
        <v>0.999</v>
      </c>
      <c r="N40" s="87" t="s">
        <v>25</v>
      </c>
      <c r="O40" s="87" t="s">
        <v>25</v>
      </c>
      <c r="P40" s="95"/>
      <c r="Q40" s="51">
        <f t="shared" si="0"/>
        <v>0</v>
      </c>
      <c r="R40" s="52"/>
      <c r="S40" s="54">
        <f t="shared" si="1"/>
        <v>0</v>
      </c>
    </row>
    <row r="41" spans="1:19" ht="10.5" customHeight="1" x14ac:dyDescent="0.3">
      <c r="A41" s="4"/>
      <c r="B41" s="4"/>
      <c r="C41" s="4"/>
      <c r="D41" s="4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3"/>
      <c r="Q41" s="3"/>
      <c r="S41" s="47"/>
    </row>
    <row r="42" spans="1:19" ht="10.5" customHeight="1" x14ac:dyDescent="0.3">
      <c r="A42" s="4"/>
      <c r="B42" s="4"/>
      <c r="C42" s="4"/>
      <c r="D42" s="4"/>
      <c r="E42" s="2"/>
      <c r="F42" s="1"/>
      <c r="G42" s="1"/>
      <c r="H42" s="1"/>
      <c r="I42" s="1"/>
      <c r="J42" s="1"/>
      <c r="K42" s="1"/>
      <c r="L42" s="1"/>
      <c r="M42" s="1"/>
      <c r="N42" s="4"/>
      <c r="O42" s="4"/>
      <c r="P42" s="48">
        <f>SUM(P7:P40)</f>
        <v>0</v>
      </c>
      <c r="Q42" s="96">
        <f t="shared" si="0"/>
        <v>0</v>
      </c>
      <c r="R42" s="48">
        <f>SUM(R7:R40)</f>
        <v>0</v>
      </c>
      <c r="S42" s="97">
        <f t="shared" si="1"/>
        <v>0</v>
      </c>
    </row>
    <row r="43" spans="1:19" ht="10.5" customHeight="1" x14ac:dyDescent="0.3">
      <c r="A43" s="4"/>
      <c r="B43" s="4"/>
      <c r="C43" s="4"/>
      <c r="D43" s="4"/>
      <c r="E43" s="2"/>
      <c r="F43" s="1"/>
      <c r="G43" s="1"/>
      <c r="H43" s="1"/>
      <c r="I43" s="1"/>
      <c r="J43" s="1"/>
      <c r="K43" s="1"/>
      <c r="L43" s="1"/>
      <c r="M43" s="1"/>
      <c r="N43" s="4"/>
      <c r="O43" s="4"/>
      <c r="P43" s="3"/>
      <c r="Q43" s="3"/>
      <c r="R43" s="3"/>
    </row>
    <row r="44" spans="1:19" ht="49.5" customHeight="1" x14ac:dyDescent="0.3">
      <c r="A44" s="4"/>
      <c r="B44" s="4"/>
      <c r="C44" s="4"/>
      <c r="D44" s="4"/>
      <c r="E44" s="2"/>
      <c r="F44" s="1"/>
      <c r="G44" s="1"/>
      <c r="H44" s="1"/>
      <c r="I44" s="1"/>
      <c r="J44" s="1"/>
      <c r="K44" s="16"/>
      <c r="L44" s="16" t="s">
        <v>87</v>
      </c>
      <c r="M44" s="17" t="s">
        <v>86</v>
      </c>
      <c r="N44" s="18"/>
      <c r="O44" s="18"/>
      <c r="P44" s="19" t="s">
        <v>88</v>
      </c>
      <c r="Q44" s="19" t="s">
        <v>99</v>
      </c>
      <c r="R44" s="14"/>
    </row>
    <row r="45" spans="1:19" s="106" customFormat="1" ht="22" customHeight="1" x14ac:dyDescent="0.3">
      <c r="A45" s="103"/>
      <c r="B45" s="103"/>
      <c r="C45" s="103"/>
      <c r="D45" s="103"/>
      <c r="E45" s="104"/>
      <c r="F45" s="105"/>
      <c r="G45" s="105"/>
      <c r="H45" s="105"/>
      <c r="I45" s="105"/>
      <c r="J45" s="105"/>
      <c r="K45" s="15" t="s">
        <v>102</v>
      </c>
      <c r="L45" s="107"/>
      <c r="M45" s="108">
        <v>2</v>
      </c>
      <c r="N45" s="109"/>
      <c r="O45" s="109"/>
      <c r="P45" s="110">
        <f>L45*M45</f>
        <v>0</v>
      </c>
      <c r="Q45" s="111">
        <f>P45+(P45*$Q$3)</f>
        <v>0</v>
      </c>
      <c r="R45" s="14"/>
    </row>
    <row r="46" spans="1:19" s="106" customFormat="1" ht="31" customHeight="1" x14ac:dyDescent="0.3">
      <c r="A46" s="103"/>
      <c r="B46" s="103"/>
      <c r="C46" s="103"/>
      <c r="D46" s="103"/>
      <c r="E46" s="104"/>
      <c r="F46" s="105"/>
      <c r="G46" s="105"/>
      <c r="H46" s="105"/>
      <c r="I46" s="105"/>
      <c r="J46" s="105"/>
      <c r="K46" s="15" t="s">
        <v>103</v>
      </c>
      <c r="L46" s="107"/>
      <c r="M46" s="108">
        <v>2</v>
      </c>
      <c r="N46" s="109"/>
      <c r="O46" s="109"/>
      <c r="P46" s="110">
        <f>L46*M46</f>
        <v>0</v>
      </c>
      <c r="Q46" s="111">
        <f t="shared" ref="Q46:Q47" si="2">P46+(P46*$Q$3)</f>
        <v>0</v>
      </c>
      <c r="R46" s="14"/>
    </row>
    <row r="47" spans="1:19" s="106" customFormat="1" ht="26" customHeight="1" x14ac:dyDescent="0.3">
      <c r="A47" s="103"/>
      <c r="B47" s="103"/>
      <c r="C47" s="103"/>
      <c r="D47" s="103"/>
      <c r="E47" s="104"/>
      <c r="F47" s="105"/>
      <c r="G47" s="105"/>
      <c r="H47" s="105"/>
      <c r="I47" s="105"/>
      <c r="J47" s="105"/>
      <c r="K47" s="15" t="s">
        <v>104</v>
      </c>
      <c r="L47" s="107"/>
      <c r="M47" s="108">
        <v>2</v>
      </c>
      <c r="N47" s="109"/>
      <c r="O47" s="109"/>
      <c r="P47" s="110">
        <f>L47*M47</f>
        <v>0</v>
      </c>
      <c r="Q47" s="111">
        <f t="shared" si="2"/>
        <v>0</v>
      </c>
      <c r="R47" s="14"/>
    </row>
    <row r="48" spans="1:19" s="106" customFormat="1" ht="10.5" customHeight="1" x14ac:dyDescent="0.3">
      <c r="A48" s="103"/>
      <c r="B48" s="103"/>
      <c r="C48" s="103"/>
      <c r="D48" s="103"/>
      <c r="E48" s="104"/>
      <c r="F48" s="105"/>
      <c r="G48" s="105"/>
      <c r="H48" s="105"/>
      <c r="I48" s="105"/>
      <c r="J48" s="105"/>
      <c r="K48" s="105"/>
      <c r="L48" s="105"/>
      <c r="M48" s="105"/>
      <c r="N48" s="103"/>
      <c r="O48" s="103"/>
      <c r="P48" s="14"/>
      <c r="Q48" s="14"/>
      <c r="R48" s="14"/>
    </row>
    <row r="49" spans="1:18" ht="10.5" customHeight="1" x14ac:dyDescent="0.3">
      <c r="A49" s="4"/>
      <c r="B49" s="4"/>
      <c r="C49" s="4"/>
      <c r="D49" s="4"/>
      <c r="E49" s="2"/>
      <c r="F49" s="1"/>
      <c r="G49" s="1"/>
      <c r="H49" s="1"/>
      <c r="I49" s="1"/>
      <c r="J49" s="1"/>
      <c r="K49" s="1"/>
      <c r="L49" s="1"/>
      <c r="M49" s="1"/>
      <c r="N49" s="4"/>
      <c r="O49" s="4"/>
      <c r="P49" s="3"/>
      <c r="Q49" s="3"/>
      <c r="R49" s="3"/>
    </row>
    <row r="50" spans="1:18" ht="10.5" customHeight="1" thickBot="1" x14ac:dyDescent="0.35">
      <c r="A50" s="4"/>
      <c r="B50" s="4"/>
      <c r="C50" s="4"/>
      <c r="D50" s="4"/>
      <c r="E50" s="1"/>
      <c r="F50" s="1"/>
      <c r="G50" s="1"/>
      <c r="H50" s="1"/>
      <c r="I50" s="1"/>
      <c r="J50" s="1"/>
      <c r="K50" s="1"/>
      <c r="L50" s="1"/>
      <c r="M50" s="1"/>
      <c r="N50" s="4"/>
      <c r="O50" s="4"/>
      <c r="P50" s="3"/>
      <c r="Q50" s="3"/>
    </row>
    <row r="51" spans="1:18" ht="10.5" customHeight="1" thickBot="1" x14ac:dyDescent="0.35">
      <c r="A51" s="4"/>
      <c r="B51" s="4"/>
      <c r="C51" s="4"/>
      <c r="D51" s="4"/>
      <c r="E51" s="2"/>
      <c r="F51" s="1"/>
      <c r="G51" s="1"/>
      <c r="H51" s="1"/>
      <c r="I51" s="1"/>
      <c r="J51" s="1"/>
      <c r="K51" s="1"/>
      <c r="L51" s="1"/>
      <c r="M51" s="1"/>
      <c r="N51" s="41"/>
      <c r="O51" s="42" t="s">
        <v>100</v>
      </c>
      <c r="P51" s="98">
        <f>Q42+S42+Q45+Q46+Q47</f>
        <v>0</v>
      </c>
      <c r="Q51" s="44"/>
    </row>
    <row r="52" spans="1:18" ht="10.5" customHeight="1" x14ac:dyDescent="0.3">
      <c r="A52" s="4"/>
      <c r="B52" s="4"/>
      <c r="C52" s="4"/>
      <c r="D52" s="4"/>
      <c r="E52" s="1"/>
      <c r="F52" s="1"/>
      <c r="G52" s="1"/>
      <c r="H52" s="1"/>
      <c r="I52" s="1"/>
      <c r="J52" s="1"/>
      <c r="K52" s="1"/>
      <c r="L52" s="1"/>
      <c r="M52" s="1"/>
      <c r="N52" s="4"/>
      <c r="O52" s="4"/>
      <c r="P52" s="3"/>
      <c r="Q52" s="3"/>
    </row>
    <row r="53" spans="1:18" ht="10.5" customHeight="1" x14ac:dyDescent="0.3">
      <c r="A53" s="4"/>
      <c r="B53" s="4"/>
      <c r="C53" s="4"/>
      <c r="D53" s="4"/>
      <c r="E53" s="2"/>
      <c r="F53" s="1"/>
      <c r="G53" s="1"/>
      <c r="H53" s="1"/>
      <c r="I53" s="1"/>
      <c r="J53" s="1"/>
      <c r="K53" s="1"/>
      <c r="L53" s="1"/>
      <c r="M53" s="1"/>
      <c r="N53" s="4"/>
      <c r="O53" s="4"/>
      <c r="P53" s="3"/>
      <c r="Q53" s="3"/>
    </row>
    <row r="54" spans="1:18" s="23" customFormat="1" ht="10.5" customHeight="1" x14ac:dyDescent="0.3">
      <c r="A54" s="22" t="s">
        <v>89</v>
      </c>
      <c r="E54" s="21"/>
      <c r="F54" s="21"/>
      <c r="G54" s="21"/>
      <c r="H54" s="21"/>
      <c r="I54" s="21"/>
      <c r="J54" s="21"/>
      <c r="O54" s="20"/>
      <c r="P54" s="24"/>
      <c r="Q54" s="24"/>
    </row>
    <row r="55" spans="1:18" s="23" customFormat="1" ht="10.5" customHeight="1" x14ac:dyDescent="0.3">
      <c r="A55" s="25" t="s">
        <v>90</v>
      </c>
      <c r="B55" s="99"/>
      <c r="C55" s="99"/>
      <c r="D55" s="99"/>
      <c r="E55" s="21"/>
      <c r="F55" s="21"/>
      <c r="G55" s="21"/>
      <c r="H55" s="21"/>
      <c r="I55" s="21"/>
      <c r="J55" s="21"/>
      <c r="O55" s="20"/>
      <c r="P55" s="24"/>
      <c r="Q55" s="24"/>
    </row>
    <row r="56" spans="1:18" s="23" customFormat="1" ht="10.5" customHeight="1" x14ac:dyDescent="0.3">
      <c r="A56" s="25" t="s">
        <v>11</v>
      </c>
      <c r="B56" s="99"/>
      <c r="C56" s="99"/>
      <c r="D56" s="99"/>
      <c r="E56" s="26"/>
      <c r="F56" s="21"/>
      <c r="G56" s="21"/>
      <c r="H56" s="21"/>
      <c r="I56" s="21"/>
      <c r="J56" s="21"/>
      <c r="O56" s="20"/>
      <c r="P56" s="24"/>
      <c r="Q56" s="24"/>
    </row>
    <row r="57" spans="1:18" s="23" customFormat="1" ht="10.5" customHeight="1" x14ac:dyDescent="0.3">
      <c r="A57" s="25" t="s">
        <v>91</v>
      </c>
      <c r="B57" s="99"/>
      <c r="C57" s="99"/>
      <c r="D57" s="99"/>
      <c r="E57" s="21"/>
      <c r="F57" s="21"/>
      <c r="G57" s="21"/>
      <c r="H57" s="21"/>
      <c r="I57" s="21"/>
      <c r="J57" s="21"/>
      <c r="O57" s="20"/>
      <c r="P57" s="24"/>
      <c r="Q57" s="24"/>
    </row>
    <row r="58" spans="1:18" s="23" customFormat="1" ht="10.5" customHeight="1" x14ac:dyDescent="0.3">
      <c r="A58" s="25" t="s">
        <v>92</v>
      </c>
      <c r="B58" s="99"/>
      <c r="C58" s="99"/>
      <c r="D58" s="99"/>
      <c r="E58" s="21"/>
      <c r="F58" s="21"/>
      <c r="G58" s="21"/>
      <c r="H58" s="21"/>
      <c r="I58" s="21"/>
      <c r="J58" s="21"/>
      <c r="O58" s="20"/>
      <c r="P58" s="24"/>
      <c r="Q58" s="24"/>
    </row>
    <row r="59" spans="1:18" s="23" customFormat="1" ht="10.5" customHeight="1" x14ac:dyDescent="0.3">
      <c r="A59" s="25" t="s">
        <v>93</v>
      </c>
      <c r="B59" s="99"/>
      <c r="C59" s="99"/>
      <c r="D59" s="99"/>
      <c r="E59" s="26"/>
      <c r="F59" s="21"/>
      <c r="G59" s="21"/>
      <c r="H59" s="21"/>
      <c r="I59" s="21"/>
      <c r="J59" s="21"/>
      <c r="O59" s="20"/>
      <c r="P59" s="24"/>
      <c r="Q59" s="24"/>
    </row>
    <row r="60" spans="1:18" s="23" customFormat="1" ht="10.5" customHeight="1" x14ac:dyDescent="0.3">
      <c r="A60" s="25" t="s">
        <v>94</v>
      </c>
      <c r="B60" s="99"/>
      <c r="C60" s="99"/>
      <c r="D60" s="99"/>
      <c r="E60" s="21"/>
      <c r="F60" s="21"/>
      <c r="G60" s="21"/>
      <c r="H60" s="21"/>
      <c r="I60" s="21"/>
      <c r="J60" s="21"/>
      <c r="O60" s="20"/>
      <c r="P60" s="24"/>
      <c r="Q60" s="24"/>
    </row>
    <row r="61" spans="1:18" ht="10.5" customHeight="1" x14ac:dyDescent="0.3">
      <c r="A61" s="4"/>
      <c r="B61" s="4"/>
      <c r="C61" s="4"/>
      <c r="D61" s="4"/>
      <c r="E61" s="1"/>
      <c r="F61" s="1"/>
      <c r="G61" s="1"/>
      <c r="H61" s="1"/>
      <c r="I61" s="1"/>
      <c r="J61" s="1"/>
      <c r="K61" s="1"/>
      <c r="L61" s="1"/>
      <c r="M61" s="1"/>
      <c r="N61" s="4"/>
      <c r="O61" s="4"/>
      <c r="P61" s="3"/>
      <c r="Q61" s="3"/>
    </row>
    <row r="62" spans="1:18" ht="10.5" customHeight="1" x14ac:dyDescent="0.3">
      <c r="A62" s="4"/>
      <c r="B62" s="4"/>
      <c r="C62" s="4"/>
      <c r="D62" s="4"/>
      <c r="E62" s="2"/>
      <c r="F62" s="1"/>
      <c r="G62" s="1"/>
      <c r="H62" s="1"/>
      <c r="I62" s="1"/>
      <c r="J62" s="1"/>
      <c r="K62" s="1"/>
      <c r="L62" s="1"/>
      <c r="M62" s="1"/>
      <c r="N62" s="4"/>
      <c r="O62" s="4"/>
      <c r="P62" s="3"/>
      <c r="Q62" s="3"/>
    </row>
    <row r="63" spans="1:18" ht="10.5" customHeight="1" x14ac:dyDescent="0.3">
      <c r="A63" s="4"/>
      <c r="B63" s="4"/>
      <c r="C63" s="4"/>
      <c r="D63" s="4"/>
      <c r="E63" s="1"/>
      <c r="F63" s="1"/>
      <c r="G63" s="1"/>
      <c r="H63" s="1"/>
      <c r="I63" s="1"/>
      <c r="J63" s="1"/>
      <c r="K63" s="1"/>
      <c r="L63" s="1"/>
      <c r="M63" s="1"/>
      <c r="N63" s="4"/>
      <c r="O63" s="4"/>
      <c r="P63" s="3"/>
      <c r="Q63" s="3"/>
    </row>
    <row r="64" spans="1:18" ht="10.5" customHeight="1" x14ac:dyDescent="0.3">
      <c r="A64" s="4"/>
      <c r="B64" s="4"/>
      <c r="C64" s="4"/>
      <c r="D64" s="4"/>
      <c r="E64" s="1"/>
      <c r="F64" s="1"/>
      <c r="G64" s="1"/>
      <c r="H64" s="1"/>
      <c r="I64" s="1"/>
      <c r="J64" s="1"/>
      <c r="K64" s="1"/>
      <c r="L64" s="1"/>
      <c r="M64" s="1"/>
      <c r="N64" s="4"/>
      <c r="O64" s="4"/>
      <c r="P64" s="3"/>
      <c r="Q64" s="3"/>
    </row>
    <row r="65" spans="1:17" ht="10.5" customHeight="1" x14ac:dyDescent="0.3">
      <c r="A65" s="4"/>
      <c r="B65" s="4"/>
      <c r="C65" s="4"/>
      <c r="D65" s="4"/>
      <c r="E65" s="2"/>
      <c r="F65" s="1"/>
      <c r="G65" s="1"/>
      <c r="H65" s="1"/>
      <c r="I65" s="1"/>
      <c r="J65" s="1"/>
      <c r="K65" s="1"/>
      <c r="L65" s="1"/>
      <c r="M65" s="1"/>
      <c r="N65" s="4"/>
      <c r="O65" s="4"/>
      <c r="P65" s="3"/>
      <c r="Q65" s="3"/>
    </row>
    <row r="66" spans="1:17" ht="10.5" customHeight="1" x14ac:dyDescent="0.3">
      <c r="A66" s="4"/>
      <c r="B66" s="4"/>
      <c r="C66" s="4"/>
      <c r="D66" s="4"/>
      <c r="E66" s="1"/>
      <c r="F66" s="1"/>
      <c r="G66" s="1"/>
      <c r="H66" s="1"/>
      <c r="I66" s="1"/>
      <c r="J66" s="1"/>
      <c r="K66" s="1"/>
      <c r="L66" s="1"/>
      <c r="M66" s="1"/>
      <c r="N66" s="4"/>
      <c r="O66" s="4"/>
      <c r="P66" s="3"/>
      <c r="Q66" s="3"/>
    </row>
    <row r="67" spans="1:17" ht="10.5" customHeight="1" x14ac:dyDescent="0.3">
      <c r="A67" s="4"/>
      <c r="B67" s="4"/>
      <c r="C67" s="4"/>
      <c r="D67" s="4"/>
      <c r="E67" s="1"/>
      <c r="F67" s="1"/>
      <c r="G67" s="1"/>
      <c r="H67" s="1"/>
      <c r="I67" s="1"/>
      <c r="J67" s="1"/>
      <c r="K67" s="1"/>
      <c r="L67" s="1"/>
      <c r="M67" s="1"/>
      <c r="N67" s="4"/>
      <c r="O67" s="4"/>
      <c r="P67" s="3"/>
      <c r="Q67" s="3"/>
    </row>
    <row r="68" spans="1:17" ht="10.5" customHeight="1" x14ac:dyDescent="0.3">
      <c r="A68" s="4"/>
      <c r="B68" s="4"/>
      <c r="C68" s="4"/>
      <c r="D68" s="4"/>
      <c r="E68" s="2"/>
      <c r="F68" s="1"/>
      <c r="G68" s="1"/>
      <c r="H68" s="1"/>
      <c r="I68" s="1"/>
      <c r="J68" s="1"/>
      <c r="K68" s="1"/>
      <c r="L68" s="1"/>
      <c r="M68" s="1"/>
      <c r="N68" s="4"/>
      <c r="O68" s="4"/>
      <c r="P68" s="3"/>
      <c r="Q68" s="3"/>
    </row>
    <row r="69" spans="1:17" ht="10.5" customHeight="1" x14ac:dyDescent="0.3">
      <c r="A69" s="4"/>
      <c r="B69" s="4"/>
      <c r="C69" s="4"/>
      <c r="D69" s="4"/>
      <c r="E69" s="1"/>
      <c r="F69" s="1"/>
      <c r="G69" s="1"/>
      <c r="H69" s="1"/>
      <c r="I69" s="1"/>
      <c r="J69" s="1"/>
      <c r="K69" s="1"/>
      <c r="L69" s="1"/>
      <c r="M69" s="1"/>
      <c r="N69" s="4"/>
      <c r="O69" s="4"/>
      <c r="P69" s="3"/>
      <c r="Q69" s="3"/>
    </row>
    <row r="70" spans="1:17" ht="10.5" customHeight="1" x14ac:dyDescent="0.3">
      <c r="A70" s="4"/>
      <c r="B70" s="4"/>
      <c r="C70" s="4"/>
      <c r="D70" s="4"/>
      <c r="E70" s="1"/>
      <c r="F70" s="1"/>
      <c r="G70" s="1"/>
      <c r="H70" s="1"/>
      <c r="I70" s="1"/>
      <c r="J70" s="1"/>
      <c r="K70" s="1"/>
      <c r="L70" s="1"/>
      <c r="M70" s="1"/>
      <c r="N70" s="4"/>
      <c r="O70" s="4"/>
      <c r="P70" s="3"/>
      <c r="Q70" s="3"/>
    </row>
    <row r="71" spans="1:17" ht="10.5" customHeight="1" x14ac:dyDescent="0.3">
      <c r="A71" s="4"/>
      <c r="B71" s="4"/>
      <c r="C71" s="4"/>
      <c r="D71" s="4"/>
      <c r="E71" s="2"/>
      <c r="F71" s="1"/>
      <c r="G71" s="1"/>
      <c r="H71" s="1"/>
      <c r="I71" s="1"/>
      <c r="J71" s="1"/>
      <c r="K71" s="1"/>
      <c r="L71" s="1"/>
      <c r="M71" s="1"/>
      <c r="N71" s="4"/>
      <c r="O71" s="4"/>
      <c r="P71" s="3"/>
      <c r="Q71" s="3"/>
    </row>
    <row r="72" spans="1:17" ht="10.5" customHeight="1" x14ac:dyDescent="0.3">
      <c r="A72" s="4"/>
      <c r="B72" s="4"/>
      <c r="C72" s="4"/>
      <c r="D72" s="4"/>
      <c r="E72" s="1"/>
      <c r="F72" s="1"/>
      <c r="G72" s="1"/>
      <c r="H72" s="1"/>
      <c r="I72" s="1"/>
      <c r="J72" s="1"/>
      <c r="K72" s="1"/>
      <c r="L72" s="1"/>
      <c r="M72" s="1"/>
      <c r="N72" s="4"/>
      <c r="O72" s="4"/>
      <c r="P72" s="3"/>
      <c r="Q72" s="3"/>
    </row>
    <row r="73" spans="1:17" ht="10.5" customHeight="1" x14ac:dyDescent="0.3">
      <c r="A73" s="4"/>
      <c r="B73" s="4"/>
      <c r="C73" s="4"/>
      <c r="D73" s="4"/>
      <c r="E73" s="1"/>
      <c r="F73" s="1"/>
      <c r="G73" s="1"/>
      <c r="H73" s="1"/>
      <c r="I73" s="1"/>
      <c r="J73" s="1"/>
      <c r="K73" s="1"/>
      <c r="L73" s="1"/>
      <c r="M73" s="1"/>
      <c r="N73" s="4"/>
      <c r="O73" s="4"/>
      <c r="P73" s="3"/>
      <c r="Q73" s="3"/>
    </row>
    <row r="74" spans="1:17" ht="10.5" customHeight="1" x14ac:dyDescent="0.3">
      <c r="A74" s="4"/>
      <c r="B74" s="4"/>
      <c r="C74" s="4"/>
      <c r="D74" s="4"/>
      <c r="E74" s="2"/>
      <c r="F74" s="1"/>
      <c r="G74" s="1"/>
      <c r="H74" s="1"/>
      <c r="I74" s="1"/>
      <c r="J74" s="1"/>
      <c r="K74" s="1"/>
      <c r="L74" s="1"/>
      <c r="M74" s="1"/>
      <c r="N74" s="4"/>
      <c r="O74" s="4"/>
      <c r="P74" s="3"/>
      <c r="Q74" s="3"/>
    </row>
    <row r="75" spans="1:17" ht="10.5" customHeight="1" x14ac:dyDescent="0.3">
      <c r="A75" s="4"/>
      <c r="B75" s="4"/>
      <c r="C75" s="4"/>
      <c r="D75" s="4"/>
      <c r="E75" s="1"/>
      <c r="F75" s="1"/>
      <c r="G75" s="1"/>
      <c r="H75" s="1"/>
      <c r="I75" s="1"/>
      <c r="J75" s="1"/>
      <c r="K75" s="1"/>
      <c r="L75" s="1"/>
      <c r="M75" s="1"/>
      <c r="N75" s="4"/>
      <c r="O75" s="4"/>
      <c r="P75" s="3"/>
      <c r="Q75" s="3"/>
    </row>
    <row r="76" spans="1:17" ht="10.5" customHeight="1" x14ac:dyDescent="0.3">
      <c r="A76" s="4"/>
      <c r="B76" s="4"/>
      <c r="C76" s="4"/>
      <c r="D76" s="4"/>
      <c r="E76" s="1"/>
      <c r="F76" s="1"/>
      <c r="G76" s="1"/>
      <c r="H76" s="1"/>
      <c r="I76" s="1"/>
      <c r="J76" s="1"/>
      <c r="K76" s="1"/>
      <c r="L76" s="1"/>
      <c r="M76" s="1"/>
      <c r="N76" s="4"/>
      <c r="O76" s="4"/>
      <c r="P76" s="3"/>
      <c r="Q76" s="3"/>
    </row>
    <row r="77" spans="1:17" ht="10.5" customHeight="1" x14ac:dyDescent="0.3">
      <c r="A77" s="4"/>
      <c r="B77" s="4"/>
      <c r="C77" s="4"/>
      <c r="D77" s="4"/>
      <c r="E77" s="2"/>
      <c r="F77" s="1"/>
      <c r="G77" s="1"/>
      <c r="H77" s="1"/>
      <c r="I77" s="1"/>
      <c r="J77" s="1"/>
      <c r="K77" s="1"/>
      <c r="L77" s="1"/>
      <c r="M77" s="1"/>
      <c r="N77" s="4"/>
      <c r="O77" s="4"/>
      <c r="P77" s="3"/>
      <c r="Q77" s="3"/>
    </row>
    <row r="78" spans="1:17" ht="10.5" customHeight="1" x14ac:dyDescent="0.3">
      <c r="A78" s="4"/>
      <c r="B78" s="4"/>
      <c r="C78" s="4"/>
      <c r="D78" s="4"/>
      <c r="E78" s="1"/>
      <c r="F78" s="1"/>
      <c r="G78" s="1"/>
      <c r="H78" s="1"/>
      <c r="I78" s="1"/>
      <c r="J78" s="1"/>
      <c r="K78" s="1"/>
      <c r="L78" s="1"/>
      <c r="M78" s="1"/>
      <c r="N78" s="4"/>
      <c r="O78" s="4"/>
      <c r="P78" s="3"/>
      <c r="Q78" s="3"/>
    </row>
    <row r="79" spans="1:17" ht="10.5" customHeight="1" x14ac:dyDescent="0.3">
      <c r="A79" s="4"/>
      <c r="B79" s="4"/>
      <c r="C79" s="4"/>
      <c r="D79" s="4"/>
      <c r="E79" s="1"/>
      <c r="F79" s="1"/>
      <c r="G79" s="1"/>
      <c r="H79" s="1"/>
      <c r="I79" s="1"/>
      <c r="J79" s="1"/>
      <c r="K79" s="1"/>
      <c r="L79" s="1"/>
      <c r="M79" s="1"/>
      <c r="N79" s="4"/>
      <c r="O79" s="4"/>
      <c r="P79" s="3"/>
      <c r="Q79" s="3"/>
    </row>
    <row r="80" spans="1:17" ht="10.5" customHeight="1" x14ac:dyDescent="0.3">
      <c r="A80" s="4"/>
      <c r="B80" s="4"/>
      <c r="C80" s="4"/>
      <c r="D80" s="4"/>
      <c r="E80" s="2"/>
      <c r="F80" s="1"/>
      <c r="G80" s="1"/>
      <c r="H80" s="1"/>
      <c r="I80" s="1"/>
      <c r="J80" s="1"/>
      <c r="K80" s="1"/>
      <c r="L80" s="1"/>
      <c r="M80" s="1"/>
      <c r="N80" s="4"/>
      <c r="O80" s="4"/>
      <c r="P80" s="3"/>
      <c r="Q80" s="3"/>
    </row>
    <row r="81" spans="1:17" ht="10.5" customHeight="1" x14ac:dyDescent="0.3">
      <c r="A81" s="4"/>
      <c r="B81" s="4"/>
      <c r="C81" s="4"/>
      <c r="D81" s="4"/>
      <c r="E81" s="1"/>
      <c r="F81" s="1"/>
      <c r="G81" s="1"/>
      <c r="H81" s="1"/>
      <c r="I81" s="1"/>
      <c r="J81" s="1"/>
      <c r="K81" s="1"/>
      <c r="L81" s="1"/>
      <c r="M81" s="1"/>
      <c r="N81" s="4"/>
      <c r="O81" s="4"/>
      <c r="P81" s="3"/>
      <c r="Q81" s="3"/>
    </row>
    <row r="82" spans="1:17" ht="10.5" customHeight="1" x14ac:dyDescent="0.3">
      <c r="A82" s="4"/>
      <c r="B82" s="4"/>
      <c r="C82" s="4"/>
      <c r="D82" s="4"/>
      <c r="E82" s="1"/>
      <c r="F82" s="1"/>
      <c r="G82" s="1"/>
      <c r="H82" s="1"/>
      <c r="I82" s="1"/>
      <c r="J82" s="1"/>
      <c r="K82" s="1"/>
      <c r="L82" s="1"/>
      <c r="M82" s="1"/>
      <c r="N82" s="4"/>
      <c r="O82" s="4"/>
      <c r="P82" s="3"/>
      <c r="Q82" s="3"/>
    </row>
    <row r="83" spans="1:17" ht="10.5" customHeight="1" x14ac:dyDescent="0.3">
      <c r="A83" s="4"/>
      <c r="B83" s="4"/>
      <c r="C83" s="4"/>
      <c r="D83" s="4"/>
      <c r="E83" s="2"/>
      <c r="F83" s="1"/>
      <c r="G83" s="1"/>
      <c r="H83" s="1"/>
      <c r="I83" s="1"/>
      <c r="J83" s="1"/>
      <c r="K83" s="1"/>
      <c r="L83" s="1"/>
      <c r="M83" s="1"/>
      <c r="N83" s="4"/>
      <c r="O83" s="4"/>
      <c r="P83" s="3"/>
      <c r="Q83" s="3"/>
    </row>
    <row r="84" spans="1:17" ht="10.5" customHeight="1" x14ac:dyDescent="0.3">
      <c r="A84" s="4"/>
      <c r="B84" s="4"/>
      <c r="C84" s="4"/>
      <c r="D84" s="4"/>
      <c r="E84" s="1"/>
      <c r="F84" s="1"/>
      <c r="G84" s="1"/>
      <c r="H84" s="1"/>
      <c r="I84" s="1"/>
      <c r="J84" s="1"/>
      <c r="K84" s="1"/>
      <c r="L84" s="1"/>
      <c r="M84" s="1"/>
      <c r="N84" s="4"/>
      <c r="O84" s="4"/>
      <c r="P84" s="3"/>
      <c r="Q84" s="3"/>
    </row>
    <row r="85" spans="1:17" ht="10.5" customHeight="1" x14ac:dyDescent="0.3">
      <c r="A85" s="4"/>
      <c r="B85" s="4"/>
      <c r="C85" s="4"/>
      <c r="D85" s="4"/>
      <c r="E85" s="1"/>
      <c r="F85" s="1"/>
      <c r="G85" s="1"/>
      <c r="H85" s="1"/>
      <c r="I85" s="1"/>
      <c r="J85" s="1"/>
      <c r="K85" s="1"/>
      <c r="L85" s="1"/>
      <c r="M85" s="1"/>
      <c r="N85" s="4"/>
      <c r="O85" s="4"/>
      <c r="P85" s="3"/>
      <c r="Q85" s="3"/>
    </row>
    <row r="86" spans="1:17" ht="10.5" customHeight="1" x14ac:dyDescent="0.3">
      <c r="A86" s="4"/>
      <c r="B86" s="4"/>
      <c r="C86" s="4"/>
      <c r="D86" s="4"/>
      <c r="E86" s="2"/>
      <c r="F86" s="1"/>
      <c r="G86" s="1"/>
      <c r="H86" s="1"/>
      <c r="I86" s="1"/>
      <c r="J86" s="1"/>
      <c r="K86" s="1"/>
      <c r="L86" s="1"/>
      <c r="M86" s="1"/>
      <c r="N86" s="4"/>
      <c r="O86" s="4"/>
      <c r="P86" s="3"/>
      <c r="Q86" s="3"/>
    </row>
    <row r="87" spans="1:17" ht="10.5" customHeight="1" x14ac:dyDescent="0.3">
      <c r="A87" s="4"/>
      <c r="B87" s="4"/>
      <c r="C87" s="4"/>
      <c r="D87" s="4"/>
      <c r="E87" s="1"/>
      <c r="F87" s="1"/>
      <c r="G87" s="1"/>
      <c r="H87" s="1"/>
      <c r="I87" s="1"/>
      <c r="J87" s="1"/>
      <c r="K87" s="1"/>
      <c r="L87" s="1"/>
      <c r="M87" s="1"/>
      <c r="N87" s="4"/>
      <c r="O87" s="4"/>
      <c r="P87" s="3"/>
      <c r="Q87" s="3"/>
    </row>
    <row r="88" spans="1:17" ht="10.5" customHeight="1" x14ac:dyDescent="0.3">
      <c r="A88" s="4"/>
      <c r="B88" s="4"/>
      <c r="C88" s="4"/>
      <c r="D88" s="4"/>
      <c r="E88" s="1"/>
      <c r="F88" s="1"/>
      <c r="G88" s="1"/>
      <c r="H88" s="1"/>
      <c r="I88" s="1"/>
      <c r="J88" s="1"/>
      <c r="K88" s="1"/>
      <c r="L88" s="1"/>
      <c r="M88" s="1"/>
      <c r="N88" s="4"/>
      <c r="O88" s="4"/>
      <c r="P88" s="3"/>
      <c r="Q88" s="3"/>
    </row>
    <row r="89" spans="1:17" ht="10.5" customHeight="1" x14ac:dyDescent="0.3">
      <c r="A89" s="4"/>
      <c r="B89" s="4"/>
      <c r="C89" s="4"/>
      <c r="D89" s="4"/>
      <c r="E89" s="2"/>
      <c r="F89" s="1"/>
      <c r="G89" s="1"/>
      <c r="H89" s="1"/>
      <c r="I89" s="1"/>
      <c r="J89" s="1"/>
      <c r="K89" s="1"/>
      <c r="L89" s="1"/>
      <c r="M89" s="1"/>
      <c r="N89" s="4"/>
      <c r="O89" s="4"/>
      <c r="P89" s="3"/>
      <c r="Q89" s="3"/>
    </row>
    <row r="90" spans="1:17" ht="10.5" customHeight="1" x14ac:dyDescent="0.3">
      <c r="A90" s="4"/>
      <c r="B90" s="4"/>
      <c r="C90" s="4"/>
      <c r="D90" s="4"/>
      <c r="E90" s="1"/>
      <c r="F90" s="1"/>
      <c r="G90" s="1"/>
      <c r="H90" s="1"/>
      <c r="I90" s="1"/>
      <c r="J90" s="1"/>
      <c r="K90" s="1"/>
      <c r="L90" s="1"/>
      <c r="M90" s="1"/>
      <c r="N90" s="4"/>
      <c r="O90" s="4"/>
      <c r="P90" s="3"/>
      <c r="Q90" s="3"/>
    </row>
    <row r="91" spans="1:17" ht="10.5" customHeight="1" x14ac:dyDescent="0.3">
      <c r="A91" s="4"/>
      <c r="B91" s="4"/>
      <c r="C91" s="4"/>
      <c r="D91" s="4"/>
      <c r="E91" s="1"/>
      <c r="F91" s="1"/>
      <c r="G91" s="1"/>
      <c r="H91" s="1"/>
      <c r="I91" s="1"/>
      <c r="J91" s="1"/>
      <c r="K91" s="1"/>
      <c r="L91" s="1"/>
      <c r="M91" s="1"/>
      <c r="N91" s="4"/>
      <c r="O91" s="4"/>
      <c r="P91" s="3"/>
      <c r="Q91" s="3"/>
    </row>
    <row r="92" spans="1:17" ht="10.5" customHeight="1" x14ac:dyDescent="0.3">
      <c r="A92" s="4"/>
      <c r="B92" s="4"/>
      <c r="C92" s="4"/>
      <c r="D92" s="4"/>
      <c r="E92" s="2"/>
      <c r="F92" s="1"/>
      <c r="G92" s="1"/>
      <c r="H92" s="1"/>
      <c r="I92" s="1"/>
      <c r="J92" s="1"/>
      <c r="K92" s="1"/>
      <c r="L92" s="1"/>
      <c r="M92" s="1"/>
      <c r="N92" s="4"/>
      <c r="O92" s="4"/>
      <c r="P92" s="3"/>
      <c r="Q92" s="3"/>
    </row>
    <row r="93" spans="1:17" ht="10.5" customHeight="1" x14ac:dyDescent="0.3">
      <c r="A93" s="4"/>
      <c r="B93" s="4"/>
      <c r="C93" s="4"/>
      <c r="D93" s="4"/>
      <c r="E93" s="1"/>
      <c r="F93" s="1"/>
      <c r="G93" s="1"/>
      <c r="H93" s="1"/>
      <c r="I93" s="1"/>
      <c r="J93" s="1"/>
      <c r="K93" s="1"/>
      <c r="L93" s="1"/>
      <c r="M93" s="1"/>
      <c r="N93" s="4"/>
      <c r="O93" s="4"/>
      <c r="P93" s="3"/>
      <c r="Q93" s="3"/>
    </row>
    <row r="94" spans="1:17" ht="10.5" customHeight="1" x14ac:dyDescent="0.3">
      <c r="A94" s="4"/>
      <c r="B94" s="4"/>
      <c r="C94" s="4"/>
      <c r="D94" s="4"/>
      <c r="E94" s="1"/>
      <c r="F94" s="1"/>
      <c r="G94" s="1"/>
      <c r="H94" s="1"/>
      <c r="I94" s="1"/>
      <c r="J94" s="1"/>
      <c r="K94" s="1"/>
      <c r="L94" s="1"/>
      <c r="M94" s="1"/>
      <c r="N94" s="4"/>
      <c r="O94" s="4"/>
      <c r="P94" s="3"/>
      <c r="Q94" s="3"/>
    </row>
    <row r="95" spans="1:17" ht="10.5" customHeight="1" x14ac:dyDescent="0.3">
      <c r="A95" s="4"/>
      <c r="B95" s="4"/>
      <c r="C95" s="4"/>
      <c r="D95" s="4"/>
      <c r="E95" s="2"/>
      <c r="F95" s="1"/>
      <c r="G95" s="1"/>
      <c r="H95" s="1"/>
      <c r="I95" s="1"/>
      <c r="J95" s="1"/>
      <c r="K95" s="1"/>
      <c r="L95" s="1"/>
      <c r="M95" s="1"/>
      <c r="N95" s="4"/>
      <c r="O95" s="4"/>
      <c r="P95" s="3"/>
      <c r="Q95" s="3"/>
    </row>
    <row r="96" spans="1:17" ht="10.5" customHeight="1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3"/>
      <c r="Q96" s="3"/>
    </row>
    <row r="97" spans="1:17" ht="10.5" customHeight="1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3"/>
      <c r="Q97" s="3"/>
    </row>
    <row r="98" spans="1:17" ht="10.5" customHeight="1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3"/>
      <c r="Q98" s="3"/>
    </row>
    <row r="99" spans="1:17" ht="10.5" customHeight="1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3"/>
      <c r="Q99" s="3"/>
    </row>
    <row r="100" spans="1:17" ht="10.5" customHeight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3"/>
      <c r="Q100" s="3"/>
    </row>
    <row r="101" spans="1:17" ht="10.5" customHeight="1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3"/>
      <c r="Q101" s="3"/>
    </row>
    <row r="102" spans="1:17" ht="10.5" customHeight="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3"/>
      <c r="Q102" s="3"/>
    </row>
    <row r="103" spans="1:17" ht="10.5" customHeight="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3"/>
      <c r="Q103" s="3"/>
    </row>
    <row r="104" spans="1:17" ht="10.5" customHeight="1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3"/>
      <c r="Q104" s="3"/>
    </row>
    <row r="105" spans="1:17" ht="10.5" customHeight="1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3"/>
      <c r="Q105" s="3"/>
    </row>
    <row r="106" spans="1:17" ht="10.5" customHeight="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3"/>
      <c r="Q106" s="3"/>
    </row>
    <row r="107" spans="1:17" ht="10.5" customHeight="1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3"/>
      <c r="Q107" s="3"/>
    </row>
    <row r="108" spans="1:17" ht="10.5" customHeigh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3"/>
      <c r="Q108" s="3"/>
    </row>
    <row r="109" spans="1:17" ht="10.5" customHeight="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3"/>
      <c r="Q109" s="3"/>
    </row>
    <row r="110" spans="1:17" ht="10.5" customHeight="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3"/>
      <c r="Q110" s="3"/>
    </row>
    <row r="111" spans="1:17" ht="10.5" customHeight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3"/>
      <c r="Q111" s="3"/>
    </row>
    <row r="112" spans="1:17" ht="10.5" customHeight="1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3"/>
      <c r="Q112" s="3"/>
    </row>
    <row r="113" spans="1:17" ht="10.5" customHeight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3"/>
      <c r="Q113" s="3"/>
    </row>
    <row r="114" spans="1:17" ht="10.5" customHeight="1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3"/>
      <c r="Q114" s="3"/>
    </row>
    <row r="115" spans="1:17" ht="10.5" customHeight="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3"/>
      <c r="Q115" s="3"/>
    </row>
    <row r="116" spans="1:17" ht="10.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3"/>
      <c r="Q116" s="3"/>
    </row>
    <row r="117" spans="1:17" ht="10.5" customHeigh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3"/>
      <c r="Q117" s="3"/>
    </row>
    <row r="118" spans="1:17" ht="10.5" customHeight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3"/>
      <c r="Q118" s="3"/>
    </row>
    <row r="119" spans="1:17" ht="10.5" customHeight="1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3"/>
      <c r="Q119" s="3"/>
    </row>
    <row r="120" spans="1:17" ht="10.5" customHeight="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3"/>
      <c r="Q120" s="3"/>
    </row>
    <row r="121" spans="1:17" ht="10.5" customHeight="1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3"/>
      <c r="Q121" s="3"/>
    </row>
    <row r="122" spans="1:17" ht="10.5" customHeight="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3"/>
      <c r="Q122" s="3"/>
    </row>
    <row r="123" spans="1:17" ht="10.5" customHeight="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3"/>
      <c r="Q123" s="3"/>
    </row>
    <row r="124" spans="1:17" ht="10.5" customHeight="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3"/>
      <c r="Q124" s="3"/>
    </row>
    <row r="125" spans="1:17" ht="10.5" customHeight="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3"/>
      <c r="Q125" s="3"/>
    </row>
    <row r="126" spans="1:17" ht="10.5" customHeight="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3"/>
      <c r="Q126" s="3"/>
    </row>
    <row r="127" spans="1:17" ht="10.5" customHeight="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3"/>
      <c r="Q127" s="3"/>
    </row>
    <row r="128" spans="1:17" ht="10.5" customHeight="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3"/>
      <c r="Q128" s="3"/>
    </row>
    <row r="129" spans="1:17" ht="10.5" customHeight="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3"/>
      <c r="Q129" s="3"/>
    </row>
    <row r="130" spans="1:17" ht="10.5" customHeight="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3"/>
      <c r="Q130" s="3"/>
    </row>
    <row r="131" spans="1:17" ht="10.5" customHeight="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3"/>
      <c r="Q131" s="3"/>
    </row>
    <row r="132" spans="1:17" ht="10.5" customHeight="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3"/>
      <c r="Q132" s="3"/>
    </row>
    <row r="133" spans="1:17" ht="10.5" customHeight="1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3"/>
      <c r="Q133" s="3"/>
    </row>
    <row r="134" spans="1:17" ht="10.5" customHeight="1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3"/>
      <c r="Q134" s="3"/>
    </row>
    <row r="135" spans="1:17" ht="10.5" customHeight="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3"/>
      <c r="Q135" s="3"/>
    </row>
    <row r="136" spans="1:17" ht="10.5" customHeight="1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3"/>
      <c r="Q136" s="3"/>
    </row>
    <row r="137" spans="1:17" ht="10.5" customHeight="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3"/>
      <c r="Q137" s="3"/>
    </row>
    <row r="138" spans="1:17" ht="10.5" customHeight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3"/>
      <c r="Q138" s="3"/>
    </row>
    <row r="139" spans="1:17" ht="10.5" customHeight="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3"/>
      <c r="Q139" s="3"/>
    </row>
    <row r="140" spans="1:17" ht="10.5" customHeight="1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3"/>
      <c r="Q140" s="3"/>
    </row>
    <row r="141" spans="1:17" ht="10.5" customHeight="1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3"/>
      <c r="Q141" s="3"/>
    </row>
    <row r="142" spans="1:17" ht="10.5" customHeight="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3"/>
      <c r="Q142" s="3"/>
    </row>
    <row r="143" spans="1:17" ht="10.5" customHeight="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3"/>
      <c r="Q143" s="3"/>
    </row>
    <row r="144" spans="1:17" ht="10.5" customHeight="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3"/>
      <c r="Q144" s="3"/>
    </row>
    <row r="145" spans="1:17" ht="10.5" customHeight="1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3"/>
      <c r="Q145" s="3"/>
    </row>
    <row r="146" spans="1:17" ht="10.5" customHeight="1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3"/>
      <c r="Q146" s="3"/>
    </row>
    <row r="147" spans="1:17" ht="10.5" customHeight="1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3"/>
      <c r="Q147" s="3"/>
    </row>
    <row r="148" spans="1:17" ht="10.5" customHeight="1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3"/>
      <c r="Q148" s="3"/>
    </row>
    <row r="149" spans="1:17" ht="10.5" customHeight="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3"/>
      <c r="Q149" s="3"/>
    </row>
    <row r="150" spans="1:17" ht="10.5" customHeight="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3"/>
      <c r="Q150" s="3"/>
    </row>
    <row r="151" spans="1:17" ht="10.5" customHeight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3"/>
      <c r="Q151" s="3"/>
    </row>
    <row r="152" spans="1:17" ht="10.5" customHeight="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3"/>
      <c r="Q152" s="3"/>
    </row>
    <row r="153" spans="1:17" ht="10.5" customHeight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3"/>
      <c r="Q153" s="3"/>
    </row>
    <row r="154" spans="1:17" ht="10.5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3"/>
      <c r="Q154" s="3"/>
    </row>
    <row r="155" spans="1:17" ht="10.5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3"/>
      <c r="Q155" s="3"/>
    </row>
    <row r="156" spans="1:17" ht="10.5" customHeight="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3"/>
      <c r="Q156" s="3"/>
    </row>
    <row r="157" spans="1:17" ht="10.5" customHeight="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3"/>
      <c r="Q157" s="3"/>
    </row>
    <row r="158" spans="1:17" ht="10.5" customHeight="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3"/>
      <c r="Q158" s="3"/>
    </row>
    <row r="159" spans="1:17" ht="10.5" customHeight="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3"/>
      <c r="Q159" s="3"/>
    </row>
    <row r="160" spans="1:17" ht="10.5" customHeight="1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3"/>
      <c r="Q160" s="3"/>
    </row>
    <row r="161" spans="1:17" ht="10.5" customHeight="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3"/>
      <c r="Q161" s="3"/>
    </row>
    <row r="162" spans="1:17" ht="10.5" customHeight="1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3"/>
      <c r="Q162" s="3"/>
    </row>
    <row r="163" spans="1:17" ht="10.5" customHeight="1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3"/>
      <c r="Q163" s="3"/>
    </row>
    <row r="164" spans="1:17" ht="10.5" customHeight="1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3"/>
      <c r="Q164" s="3"/>
    </row>
    <row r="165" spans="1:17" ht="10.5" customHeight="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3"/>
      <c r="Q165" s="3"/>
    </row>
    <row r="166" spans="1:17" ht="10.5" customHeight="1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3"/>
      <c r="Q166" s="3"/>
    </row>
    <row r="167" spans="1:17" ht="10.5" customHeight="1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3"/>
      <c r="Q167" s="3"/>
    </row>
    <row r="168" spans="1:17" ht="10.5" customHeight="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3"/>
      <c r="Q168" s="3"/>
    </row>
    <row r="169" spans="1:17" ht="10.5" customHeight="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3"/>
      <c r="Q169" s="3"/>
    </row>
    <row r="170" spans="1:17" ht="10.5" customHeight="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3"/>
      <c r="Q170" s="3"/>
    </row>
    <row r="171" spans="1:17" ht="10.5" customHeight="1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3"/>
      <c r="Q171" s="3"/>
    </row>
    <row r="172" spans="1:17" ht="10.5" customHeight="1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3"/>
      <c r="Q172" s="3"/>
    </row>
    <row r="173" spans="1:17" ht="10.5" customHeight="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3"/>
      <c r="Q173" s="3"/>
    </row>
    <row r="174" spans="1:17" ht="10.5" customHeight="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3"/>
      <c r="Q174" s="3"/>
    </row>
    <row r="175" spans="1:17" ht="10.5" customHeight="1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3"/>
      <c r="Q175" s="3"/>
    </row>
    <row r="176" spans="1:17" ht="10.5" customHeight="1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3"/>
      <c r="Q176" s="3"/>
    </row>
    <row r="177" spans="1:17" ht="10.5" customHeight="1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3"/>
      <c r="Q177" s="3"/>
    </row>
    <row r="178" spans="1:17" ht="10.5" customHeight="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3"/>
      <c r="Q178" s="3"/>
    </row>
    <row r="179" spans="1:17" ht="10.5" customHeight="1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3"/>
      <c r="Q179" s="3"/>
    </row>
    <row r="180" spans="1:17" ht="10.5" customHeight="1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3"/>
      <c r="Q180" s="3"/>
    </row>
    <row r="181" spans="1:17" ht="10.5" customHeight="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3"/>
      <c r="Q181" s="3"/>
    </row>
    <row r="182" spans="1:17" ht="10.5" customHeight="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3"/>
      <c r="Q182" s="3"/>
    </row>
    <row r="183" spans="1:17" ht="10.5" customHeight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3"/>
      <c r="Q183" s="3"/>
    </row>
    <row r="184" spans="1:17" ht="10.5" customHeight="1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3"/>
      <c r="Q184" s="3"/>
    </row>
    <row r="185" spans="1:17" ht="10.5" customHeight="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3"/>
      <c r="Q185" s="3"/>
    </row>
    <row r="186" spans="1:17" ht="10.5" customHeight="1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3"/>
      <c r="Q186" s="3"/>
    </row>
    <row r="187" spans="1:17" ht="10.5" customHeight="1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3"/>
      <c r="Q187" s="3"/>
    </row>
    <row r="188" spans="1:17" ht="10.5" customHeight="1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3"/>
      <c r="Q188" s="3"/>
    </row>
    <row r="189" spans="1:17" ht="10.5" customHeight="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3"/>
      <c r="Q189" s="3"/>
    </row>
    <row r="190" spans="1:17" ht="10.5" customHeight="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3"/>
      <c r="Q190" s="3"/>
    </row>
    <row r="191" spans="1:17" ht="10.5" customHeight="1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3"/>
      <c r="Q191" s="3"/>
    </row>
    <row r="192" spans="1:17" ht="10.5" customHeight="1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3"/>
      <c r="Q192" s="3"/>
    </row>
    <row r="193" spans="1:17" ht="10.5" customHeight="1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3"/>
      <c r="Q193" s="3"/>
    </row>
    <row r="194" spans="1:17" ht="10.5" customHeight="1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3"/>
      <c r="Q194" s="3"/>
    </row>
    <row r="195" spans="1:17" ht="10.5" customHeight="1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3"/>
      <c r="Q195" s="3"/>
    </row>
    <row r="196" spans="1:17" ht="10.5" customHeight="1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3"/>
      <c r="Q196" s="3"/>
    </row>
    <row r="197" spans="1:17" ht="10.5" customHeight="1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3"/>
      <c r="Q197" s="3"/>
    </row>
    <row r="198" spans="1:17" ht="10.5" customHeight="1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3"/>
      <c r="Q198" s="3"/>
    </row>
    <row r="199" spans="1:17" ht="10.5" customHeight="1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3"/>
      <c r="Q199" s="3"/>
    </row>
    <row r="200" spans="1:17" ht="10.5" customHeight="1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3"/>
      <c r="Q200" s="3"/>
    </row>
    <row r="201" spans="1:17" ht="10.5" customHeight="1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3"/>
      <c r="Q201" s="3"/>
    </row>
    <row r="202" spans="1:17" ht="10.5" customHeight="1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3"/>
      <c r="Q202" s="3"/>
    </row>
    <row r="203" spans="1:17" ht="10.5" customHeight="1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3"/>
      <c r="Q203" s="3"/>
    </row>
    <row r="204" spans="1:17" ht="10.5" customHeight="1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3"/>
      <c r="Q204" s="3"/>
    </row>
    <row r="205" spans="1:17" ht="10.5" customHeight="1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3"/>
      <c r="Q205" s="3"/>
    </row>
    <row r="206" spans="1:17" ht="10.5" customHeight="1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3"/>
      <c r="Q206" s="3"/>
    </row>
    <row r="207" spans="1:17" ht="10.5" customHeight="1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3"/>
      <c r="Q207" s="3"/>
    </row>
    <row r="208" spans="1:17" ht="10.5" customHeight="1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3"/>
      <c r="Q208" s="3"/>
    </row>
    <row r="209" spans="1:17" ht="10.5" customHeight="1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3"/>
      <c r="Q209" s="3"/>
    </row>
    <row r="210" spans="1:17" ht="10.5" customHeight="1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3"/>
      <c r="Q210" s="3"/>
    </row>
    <row r="211" spans="1:17" ht="10.5" customHeight="1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3"/>
      <c r="Q211" s="3"/>
    </row>
    <row r="212" spans="1:17" ht="10.5" customHeight="1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3"/>
      <c r="Q212" s="3"/>
    </row>
    <row r="213" spans="1:17" ht="10.5" customHeight="1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3"/>
      <c r="Q213" s="3"/>
    </row>
    <row r="214" spans="1:17" ht="10.5" customHeight="1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3"/>
      <c r="Q214" s="3"/>
    </row>
    <row r="215" spans="1:17" ht="10.5" customHeight="1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3"/>
      <c r="Q215" s="3"/>
    </row>
    <row r="216" spans="1:17" ht="10.5" customHeight="1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3"/>
      <c r="Q216" s="3"/>
    </row>
    <row r="217" spans="1:17" ht="10.5" customHeight="1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3"/>
      <c r="Q217" s="3"/>
    </row>
    <row r="218" spans="1:17" ht="10.5" customHeight="1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3"/>
      <c r="Q218" s="3"/>
    </row>
    <row r="219" spans="1:17" ht="10.5" customHeight="1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3"/>
      <c r="Q219" s="3"/>
    </row>
    <row r="220" spans="1:17" ht="10.5" customHeight="1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3"/>
      <c r="Q220" s="3"/>
    </row>
    <row r="221" spans="1:17" ht="10.5" customHeight="1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3"/>
      <c r="Q221" s="3"/>
    </row>
    <row r="222" spans="1:17" ht="10.5" customHeight="1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3"/>
      <c r="Q222" s="3"/>
    </row>
    <row r="223" spans="1:17" ht="10.5" customHeight="1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3"/>
      <c r="Q223" s="3"/>
    </row>
    <row r="224" spans="1:17" ht="10.5" customHeight="1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3"/>
      <c r="Q224" s="3"/>
    </row>
    <row r="225" spans="1:17" ht="10.5" customHeight="1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3"/>
      <c r="Q225" s="3"/>
    </row>
    <row r="226" spans="1:17" ht="10.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4"/>
      <c r="O226" s="4"/>
      <c r="P226" s="5"/>
      <c r="Q226" s="5"/>
    </row>
    <row r="227" spans="1:17" ht="10.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4"/>
      <c r="O227" s="4"/>
      <c r="P227" s="5"/>
      <c r="Q227" s="5"/>
    </row>
    <row r="228" spans="1:17" ht="10.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4"/>
      <c r="O228" s="4"/>
      <c r="P228" s="5"/>
      <c r="Q228" s="5"/>
    </row>
    <row r="229" spans="1:17" ht="10.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4"/>
      <c r="O229" s="4"/>
      <c r="P229" s="5"/>
      <c r="Q229" s="5"/>
    </row>
    <row r="230" spans="1:17" ht="10.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4"/>
      <c r="O230" s="4"/>
      <c r="P230" s="5"/>
      <c r="Q230" s="5"/>
    </row>
    <row r="231" spans="1:17" ht="10.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4"/>
      <c r="O231" s="4"/>
      <c r="P231" s="5"/>
      <c r="Q231" s="5"/>
    </row>
    <row r="232" spans="1:17" ht="10.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4"/>
      <c r="O232" s="4"/>
      <c r="P232" s="5"/>
      <c r="Q232" s="5"/>
    </row>
    <row r="233" spans="1:17" ht="10.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4"/>
      <c r="O233" s="4"/>
      <c r="P233" s="5"/>
      <c r="Q233" s="5"/>
    </row>
    <row r="234" spans="1:17" ht="10.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4"/>
      <c r="O234" s="4"/>
      <c r="P234" s="5"/>
      <c r="Q234" s="5"/>
    </row>
    <row r="235" spans="1:17" ht="10.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4"/>
      <c r="O235" s="4"/>
      <c r="P235" s="5"/>
      <c r="Q235" s="5"/>
    </row>
    <row r="236" spans="1:17" ht="10.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4"/>
      <c r="O236" s="4"/>
      <c r="P236" s="5"/>
      <c r="Q236" s="5"/>
    </row>
    <row r="237" spans="1:17" ht="10.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4"/>
      <c r="O237" s="4"/>
      <c r="P237" s="5"/>
      <c r="Q237" s="5"/>
    </row>
    <row r="238" spans="1:17" ht="10.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4"/>
      <c r="O238" s="4"/>
      <c r="P238" s="5"/>
      <c r="Q238" s="5"/>
    </row>
    <row r="239" spans="1:17" ht="10.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4"/>
      <c r="O239" s="4"/>
      <c r="P239" s="5"/>
      <c r="Q239" s="5"/>
    </row>
    <row r="240" spans="1:17" ht="10.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4"/>
      <c r="O240" s="4"/>
      <c r="P240" s="5"/>
      <c r="Q240" s="5"/>
    </row>
    <row r="241" spans="1:17" ht="10.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4"/>
      <c r="O241" s="4"/>
      <c r="P241" s="5"/>
      <c r="Q241" s="5"/>
    </row>
    <row r="242" spans="1:17" ht="10.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4"/>
      <c r="O242" s="4"/>
      <c r="P242" s="5"/>
      <c r="Q242" s="5"/>
    </row>
    <row r="243" spans="1:17" ht="10.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4"/>
      <c r="O243" s="4"/>
      <c r="P243" s="5"/>
      <c r="Q243" s="5"/>
    </row>
    <row r="244" spans="1:17" ht="10.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4"/>
      <c r="O244" s="4"/>
      <c r="P244" s="5"/>
      <c r="Q244" s="5"/>
    </row>
    <row r="245" spans="1:17" ht="10.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4"/>
      <c r="O245" s="4"/>
      <c r="P245" s="5"/>
      <c r="Q245" s="5"/>
    </row>
    <row r="246" spans="1:17" ht="10.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4"/>
      <c r="O246" s="4"/>
      <c r="P246" s="5"/>
      <c r="Q246" s="5"/>
    </row>
    <row r="247" spans="1:17" ht="10.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4"/>
      <c r="O247" s="4"/>
      <c r="P247" s="5"/>
      <c r="Q247" s="5"/>
    </row>
    <row r="248" spans="1:17" ht="10.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4"/>
      <c r="O248" s="4"/>
      <c r="P248" s="5"/>
      <c r="Q248" s="5"/>
    </row>
    <row r="249" spans="1:17" ht="10.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4"/>
      <c r="O249" s="4"/>
      <c r="P249" s="5"/>
      <c r="Q249" s="5"/>
    </row>
    <row r="250" spans="1:17" ht="10.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4"/>
      <c r="O250" s="4"/>
      <c r="P250" s="5"/>
      <c r="Q250" s="5"/>
    </row>
    <row r="251" spans="1:17" ht="10.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4"/>
      <c r="O251" s="4"/>
      <c r="P251" s="5"/>
      <c r="Q251" s="5"/>
    </row>
    <row r="252" spans="1:17" ht="10.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4"/>
      <c r="O252" s="4"/>
      <c r="P252" s="5"/>
      <c r="Q252" s="5"/>
    </row>
    <row r="253" spans="1:17" ht="10.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4"/>
      <c r="O253" s="4"/>
      <c r="P253" s="5"/>
      <c r="Q253" s="5"/>
    </row>
    <row r="254" spans="1:17" ht="10.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4"/>
      <c r="O254" s="4"/>
      <c r="P254" s="5"/>
      <c r="Q254" s="5"/>
    </row>
    <row r="255" spans="1:17" ht="10.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4"/>
      <c r="O255" s="4"/>
      <c r="P255" s="5"/>
      <c r="Q255" s="5"/>
    </row>
    <row r="256" spans="1:17" ht="10.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4"/>
      <c r="O256" s="4"/>
      <c r="P256" s="5"/>
      <c r="Q256" s="5"/>
    </row>
    <row r="257" spans="1:17" ht="10.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4"/>
      <c r="O257" s="4"/>
      <c r="P257" s="5"/>
      <c r="Q257" s="5"/>
    </row>
    <row r="258" spans="1:17" ht="10.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4"/>
      <c r="O258" s="4"/>
      <c r="P258" s="5"/>
      <c r="Q258" s="5"/>
    </row>
    <row r="259" spans="1:17" ht="10.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4"/>
      <c r="O259" s="4"/>
      <c r="P259" s="5"/>
      <c r="Q259" s="5"/>
    </row>
    <row r="260" spans="1:17" ht="10.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4"/>
      <c r="O260" s="4"/>
      <c r="P260" s="3"/>
      <c r="Q260" s="3"/>
    </row>
    <row r="261" spans="1:17" ht="10.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4"/>
      <c r="O261" s="4"/>
      <c r="P261" s="3"/>
      <c r="Q261" s="3"/>
    </row>
    <row r="262" spans="1:17" ht="10.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4"/>
      <c r="O262" s="4"/>
      <c r="P262" s="3"/>
      <c r="Q262" s="3"/>
    </row>
    <row r="263" spans="1:17" ht="10.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4"/>
      <c r="O263" s="4"/>
      <c r="P263" s="3"/>
      <c r="Q263" s="3"/>
    </row>
    <row r="264" spans="1:17" ht="10.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4"/>
      <c r="O264" s="4"/>
      <c r="P264" s="3"/>
      <c r="Q264" s="3"/>
    </row>
    <row r="265" spans="1:17" ht="10.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4"/>
      <c r="O265" s="4"/>
      <c r="P265" s="3"/>
      <c r="Q265" s="3"/>
    </row>
    <row r="266" spans="1:17" ht="10.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4"/>
      <c r="O266" s="4"/>
      <c r="P266" s="3"/>
      <c r="Q266" s="3"/>
    </row>
    <row r="267" spans="1:17" ht="10.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4"/>
      <c r="O267" s="4"/>
      <c r="P267" s="3"/>
      <c r="Q267" s="3"/>
    </row>
    <row r="268" spans="1:17" ht="10.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4"/>
      <c r="O268" s="4"/>
      <c r="P268" s="3"/>
      <c r="Q268" s="3"/>
    </row>
    <row r="269" spans="1:17" ht="10.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4"/>
      <c r="O269" s="4"/>
      <c r="P269" s="3"/>
      <c r="Q269" s="3"/>
    </row>
    <row r="270" spans="1:17" ht="10.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4"/>
      <c r="O270" s="4"/>
      <c r="P270" s="3"/>
      <c r="Q270" s="3"/>
    </row>
    <row r="271" spans="1:17" ht="10.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4"/>
      <c r="O271" s="4"/>
      <c r="P271" s="3"/>
      <c r="Q271" s="3"/>
    </row>
    <row r="272" spans="1:17" ht="10.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4"/>
      <c r="O272" s="4"/>
      <c r="P272" s="3"/>
      <c r="Q272" s="3"/>
    </row>
    <row r="273" spans="1:17" ht="10.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4"/>
      <c r="O273" s="4"/>
      <c r="P273" s="3"/>
      <c r="Q273" s="3"/>
    </row>
    <row r="274" spans="1:17" ht="10.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4"/>
      <c r="O274" s="4"/>
      <c r="P274" s="3"/>
      <c r="Q274" s="3"/>
    </row>
    <row r="275" spans="1:17" ht="10.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4"/>
      <c r="O275" s="4"/>
      <c r="P275" s="3"/>
      <c r="Q275" s="3"/>
    </row>
    <row r="276" spans="1:17" ht="10.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4"/>
      <c r="O276" s="4"/>
      <c r="P276" s="3"/>
      <c r="Q276" s="3"/>
    </row>
    <row r="277" spans="1:17" ht="10.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4"/>
      <c r="O277" s="4"/>
      <c r="P277" s="3"/>
      <c r="Q277" s="3"/>
    </row>
    <row r="278" spans="1:17" ht="10.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4"/>
      <c r="O278" s="4"/>
      <c r="P278" s="3"/>
      <c r="Q278" s="3"/>
    </row>
    <row r="279" spans="1:17" ht="10.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4"/>
      <c r="O279" s="4"/>
      <c r="P279" s="3"/>
      <c r="Q279" s="3"/>
    </row>
    <row r="280" spans="1:17" ht="10.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4"/>
      <c r="O280" s="4"/>
      <c r="P280" s="3"/>
      <c r="Q280" s="3"/>
    </row>
    <row r="281" spans="1:17" ht="10.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4"/>
      <c r="O281" s="4"/>
      <c r="P281" s="3"/>
      <c r="Q281" s="3"/>
    </row>
    <row r="282" spans="1:17" ht="10.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4"/>
      <c r="O282" s="4"/>
      <c r="P282" s="3"/>
      <c r="Q282" s="3"/>
    </row>
    <row r="283" spans="1:17" ht="10.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4"/>
      <c r="O283" s="4"/>
      <c r="P283" s="3"/>
      <c r="Q283" s="3"/>
    </row>
    <row r="284" spans="1:17" ht="10.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4"/>
      <c r="O284" s="4"/>
      <c r="P284" s="3"/>
      <c r="Q284" s="3"/>
    </row>
    <row r="285" spans="1:17" ht="10.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4"/>
      <c r="O285" s="4"/>
      <c r="P285" s="3"/>
      <c r="Q285" s="3"/>
    </row>
    <row r="286" spans="1:17" ht="10.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4"/>
      <c r="O286" s="4"/>
      <c r="P286" s="3"/>
      <c r="Q286" s="3"/>
    </row>
    <row r="287" spans="1:17" ht="10.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4"/>
      <c r="O287" s="4"/>
      <c r="P287" s="3"/>
      <c r="Q287" s="3"/>
    </row>
    <row r="288" spans="1:17" ht="10.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4"/>
      <c r="O288" s="4"/>
      <c r="P288" s="3"/>
      <c r="Q288" s="3"/>
    </row>
    <row r="289" spans="1:17" ht="10.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4"/>
      <c r="O289" s="4"/>
      <c r="P289" s="3"/>
      <c r="Q289" s="3"/>
    </row>
    <row r="290" spans="1:17" ht="10.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4"/>
      <c r="O290" s="4"/>
      <c r="P290" s="3"/>
      <c r="Q290" s="3"/>
    </row>
    <row r="291" spans="1:17" ht="10.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4"/>
      <c r="O291" s="4"/>
      <c r="P291" s="3"/>
      <c r="Q291" s="3"/>
    </row>
    <row r="292" spans="1:17" ht="10.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4"/>
      <c r="O292" s="4"/>
      <c r="P292" s="3"/>
      <c r="Q292" s="3"/>
    </row>
    <row r="293" spans="1:17" ht="10.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4"/>
      <c r="O293" s="4"/>
      <c r="P293" s="3"/>
      <c r="Q293" s="3"/>
    </row>
    <row r="294" spans="1:17" ht="10.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4"/>
      <c r="O294" s="4"/>
      <c r="P294" s="3"/>
      <c r="Q294" s="3"/>
    </row>
    <row r="295" spans="1:17" ht="10.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4"/>
      <c r="O295" s="4"/>
      <c r="P295" s="3"/>
      <c r="Q295" s="3"/>
    </row>
    <row r="296" spans="1:17" ht="10.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4"/>
      <c r="O296" s="4"/>
      <c r="P296" s="3"/>
      <c r="Q296" s="3"/>
    </row>
    <row r="297" spans="1:17" ht="10.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4"/>
      <c r="O297" s="4"/>
      <c r="P297" s="3"/>
      <c r="Q297" s="3"/>
    </row>
    <row r="298" spans="1:17" ht="10.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4"/>
      <c r="O298" s="4"/>
      <c r="P298" s="3"/>
      <c r="Q298" s="3"/>
    </row>
    <row r="299" spans="1:17" ht="10.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4"/>
      <c r="O299" s="4"/>
      <c r="P299" s="3"/>
      <c r="Q299" s="3"/>
    </row>
    <row r="300" spans="1:17" ht="10.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4"/>
      <c r="O300" s="4"/>
      <c r="P300" s="3"/>
      <c r="Q300" s="3"/>
    </row>
    <row r="301" spans="1:17" ht="10.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4"/>
      <c r="O301" s="4"/>
      <c r="P301" s="3"/>
      <c r="Q301" s="3"/>
    </row>
    <row r="302" spans="1:17" ht="10.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4"/>
      <c r="O302" s="4"/>
      <c r="P302" s="3"/>
      <c r="Q302" s="3"/>
    </row>
    <row r="303" spans="1:17" ht="10.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4"/>
      <c r="O303" s="4"/>
      <c r="P303" s="3"/>
      <c r="Q303" s="3"/>
    </row>
    <row r="304" spans="1:17" ht="10.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4"/>
      <c r="O304" s="4"/>
      <c r="P304" s="3"/>
      <c r="Q304" s="3"/>
    </row>
    <row r="305" spans="1:17" ht="10.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4"/>
      <c r="O305" s="4"/>
      <c r="P305" s="3"/>
      <c r="Q305" s="3"/>
    </row>
    <row r="306" spans="1:17" ht="10.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4"/>
      <c r="O306" s="4"/>
      <c r="P306" s="3"/>
      <c r="Q306" s="3"/>
    </row>
    <row r="307" spans="1:17" ht="10.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4"/>
      <c r="O307" s="4"/>
      <c r="P307" s="3"/>
      <c r="Q307" s="3"/>
    </row>
    <row r="308" spans="1:17" ht="10.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4"/>
      <c r="O308" s="4"/>
      <c r="P308" s="3"/>
      <c r="Q308" s="3"/>
    </row>
    <row r="309" spans="1:17" ht="10.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4"/>
      <c r="O309" s="4"/>
      <c r="P309" s="3"/>
      <c r="Q309" s="3"/>
    </row>
    <row r="310" spans="1:17" ht="10.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4"/>
      <c r="O310" s="4"/>
      <c r="P310" s="3"/>
      <c r="Q310" s="3"/>
    </row>
    <row r="311" spans="1:17" ht="10.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4"/>
      <c r="O311" s="4"/>
      <c r="P311" s="3"/>
      <c r="Q311" s="3"/>
    </row>
    <row r="312" spans="1:17" ht="10.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4"/>
      <c r="O312" s="4"/>
      <c r="P312" s="3"/>
      <c r="Q312" s="3"/>
    </row>
    <row r="313" spans="1:17" ht="10.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4"/>
      <c r="O313" s="4"/>
      <c r="P313" s="3"/>
      <c r="Q313" s="3"/>
    </row>
    <row r="314" spans="1:17" ht="10.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4"/>
      <c r="O314" s="4"/>
      <c r="P314" s="3"/>
      <c r="Q314" s="3"/>
    </row>
    <row r="315" spans="1:17" ht="10.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4"/>
      <c r="O315" s="4"/>
      <c r="P315" s="3"/>
      <c r="Q315" s="3"/>
    </row>
    <row r="316" spans="1:17" ht="10.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4"/>
      <c r="O316" s="4"/>
      <c r="P316" s="3"/>
      <c r="Q316" s="3"/>
    </row>
    <row r="317" spans="1:17" ht="10.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4"/>
      <c r="O317" s="4"/>
      <c r="P317" s="3"/>
      <c r="Q317" s="3"/>
    </row>
    <row r="318" spans="1:17" ht="10.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4"/>
      <c r="O318" s="4"/>
      <c r="P318" s="3"/>
      <c r="Q318" s="3"/>
    </row>
    <row r="319" spans="1:17" ht="10.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4"/>
      <c r="O319" s="4"/>
      <c r="P319" s="3"/>
      <c r="Q319" s="3"/>
    </row>
    <row r="320" spans="1:17" ht="10.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4"/>
      <c r="O320" s="4"/>
      <c r="P320" s="3"/>
      <c r="Q320" s="3"/>
    </row>
    <row r="321" spans="1:17" ht="10.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4"/>
      <c r="O321" s="4"/>
      <c r="P321" s="3"/>
      <c r="Q321" s="3"/>
    </row>
    <row r="322" spans="1:17" ht="10.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4"/>
      <c r="O322" s="4"/>
      <c r="P322" s="3"/>
      <c r="Q322" s="3"/>
    </row>
    <row r="323" spans="1:17" ht="10.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4"/>
      <c r="O323" s="4"/>
      <c r="P323" s="3"/>
      <c r="Q323" s="3"/>
    </row>
    <row r="324" spans="1:17" ht="10.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4"/>
      <c r="O324" s="4"/>
      <c r="P324" s="3"/>
      <c r="Q324" s="3"/>
    </row>
    <row r="325" spans="1:17" ht="10.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4"/>
      <c r="O325" s="4"/>
      <c r="P325" s="3"/>
      <c r="Q325" s="3"/>
    </row>
    <row r="326" spans="1:17" ht="10.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4"/>
      <c r="O326" s="4"/>
      <c r="P326" s="3"/>
      <c r="Q326" s="3"/>
    </row>
    <row r="327" spans="1:17" ht="10.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4"/>
      <c r="O327" s="4"/>
      <c r="P327" s="3"/>
      <c r="Q327" s="3"/>
    </row>
    <row r="328" spans="1:17" ht="10.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4"/>
      <c r="O328" s="4"/>
      <c r="P328" s="3"/>
      <c r="Q328" s="3"/>
    </row>
    <row r="329" spans="1:17" ht="10.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4"/>
      <c r="O329" s="4"/>
      <c r="P329" s="3"/>
      <c r="Q329" s="3"/>
    </row>
    <row r="330" spans="1:17" ht="10.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4"/>
      <c r="O330" s="4"/>
      <c r="P330" s="3"/>
      <c r="Q330" s="3"/>
    </row>
    <row r="331" spans="1:17" ht="10.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4"/>
      <c r="O331" s="4"/>
      <c r="P331" s="3"/>
      <c r="Q331" s="3"/>
    </row>
    <row r="332" spans="1:17" ht="10.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4"/>
      <c r="O332" s="4"/>
      <c r="P332" s="3"/>
      <c r="Q332" s="3"/>
    </row>
    <row r="333" spans="1:17" ht="10.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4"/>
      <c r="O333" s="4"/>
      <c r="P333" s="3"/>
      <c r="Q333" s="3"/>
    </row>
    <row r="334" spans="1:17" ht="10.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4"/>
      <c r="O334" s="4"/>
      <c r="P334" s="3"/>
      <c r="Q334" s="3"/>
    </row>
    <row r="335" spans="1:17" ht="10.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4"/>
      <c r="O335" s="4"/>
      <c r="P335" s="3"/>
      <c r="Q335" s="3"/>
    </row>
    <row r="336" spans="1:17" ht="10.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4"/>
      <c r="O336" s="4"/>
      <c r="P336" s="3"/>
      <c r="Q336" s="3"/>
    </row>
    <row r="337" spans="1:17" ht="10.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4"/>
      <c r="O337" s="4"/>
      <c r="P337" s="3"/>
      <c r="Q337" s="3"/>
    </row>
    <row r="338" spans="1:17" ht="10.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4"/>
      <c r="O338" s="4"/>
      <c r="P338" s="3"/>
      <c r="Q338" s="3"/>
    </row>
    <row r="339" spans="1:17" ht="10.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4"/>
      <c r="O339" s="4"/>
      <c r="P339" s="3"/>
      <c r="Q339" s="3"/>
    </row>
    <row r="340" spans="1:17" ht="10.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4"/>
      <c r="O340" s="4"/>
      <c r="P340" s="3"/>
      <c r="Q340" s="3"/>
    </row>
    <row r="341" spans="1:17" ht="10.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4"/>
      <c r="O341" s="4"/>
      <c r="P341" s="3"/>
      <c r="Q341" s="3"/>
    </row>
    <row r="342" spans="1:17" ht="10.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4"/>
      <c r="O342" s="4"/>
      <c r="P342" s="3"/>
      <c r="Q342" s="3"/>
    </row>
    <row r="343" spans="1:17" ht="10.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4"/>
      <c r="O343" s="4"/>
      <c r="P343" s="3"/>
      <c r="Q343" s="3"/>
    </row>
    <row r="344" spans="1:17" ht="10.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4"/>
      <c r="O344" s="4"/>
      <c r="P344" s="3"/>
      <c r="Q344" s="3"/>
    </row>
    <row r="345" spans="1:17" ht="10.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4"/>
      <c r="O345" s="4"/>
      <c r="P345" s="3"/>
      <c r="Q345" s="3"/>
    </row>
    <row r="346" spans="1:17" ht="10.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4"/>
      <c r="O346" s="4"/>
      <c r="P346" s="3"/>
      <c r="Q346" s="3"/>
    </row>
    <row r="347" spans="1:17" ht="10.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4"/>
      <c r="O347" s="4"/>
      <c r="P347" s="3"/>
      <c r="Q347" s="3"/>
    </row>
    <row r="348" spans="1:17" ht="10.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4"/>
      <c r="O348" s="4"/>
      <c r="P348" s="3"/>
      <c r="Q348" s="3"/>
    </row>
    <row r="349" spans="1:17" ht="10.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4"/>
      <c r="O349" s="4"/>
      <c r="P349" s="3"/>
      <c r="Q349" s="3"/>
    </row>
    <row r="350" spans="1:17" ht="10.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4"/>
      <c r="O350" s="4"/>
      <c r="P350" s="3"/>
      <c r="Q350" s="3"/>
    </row>
    <row r="351" spans="1:17" ht="10.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4"/>
      <c r="O351" s="4"/>
      <c r="P351" s="3"/>
      <c r="Q351" s="3"/>
    </row>
    <row r="352" spans="1:17" ht="10.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4"/>
      <c r="O352" s="4"/>
      <c r="P352" s="3"/>
      <c r="Q352" s="3"/>
    </row>
    <row r="353" spans="1:17" ht="10.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4"/>
      <c r="O353" s="4"/>
      <c r="P353" s="3"/>
      <c r="Q353" s="3"/>
    </row>
    <row r="354" spans="1:17" ht="10.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4"/>
      <c r="O354" s="4"/>
      <c r="P354" s="3"/>
      <c r="Q354" s="3"/>
    </row>
    <row r="355" spans="1:17" ht="10.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4"/>
      <c r="O355" s="4"/>
      <c r="P355" s="3"/>
      <c r="Q355" s="3"/>
    </row>
    <row r="356" spans="1:17" ht="10.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4"/>
      <c r="O356" s="4"/>
      <c r="P356" s="3"/>
      <c r="Q356" s="3"/>
    </row>
    <row r="357" spans="1:17" ht="10.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4"/>
      <c r="O357" s="4"/>
      <c r="P357" s="3"/>
      <c r="Q357" s="3"/>
    </row>
    <row r="358" spans="1:17" ht="10.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4"/>
      <c r="O358" s="4"/>
      <c r="P358" s="3"/>
      <c r="Q358" s="3"/>
    </row>
    <row r="359" spans="1:17" ht="10.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4"/>
      <c r="O359" s="4"/>
      <c r="P359" s="3"/>
      <c r="Q359" s="3"/>
    </row>
    <row r="360" spans="1:17" ht="10.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4"/>
      <c r="O360" s="4"/>
      <c r="P360" s="3"/>
      <c r="Q360" s="3"/>
    </row>
    <row r="361" spans="1:17" ht="10.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4"/>
      <c r="O361" s="4"/>
      <c r="P361" s="3"/>
      <c r="Q361" s="3"/>
    </row>
    <row r="362" spans="1:17" ht="10.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4"/>
      <c r="O362" s="4"/>
      <c r="P362" s="3"/>
      <c r="Q362" s="3"/>
    </row>
    <row r="363" spans="1:17" ht="10.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4"/>
      <c r="O363" s="4"/>
      <c r="P363" s="3"/>
      <c r="Q363" s="3"/>
    </row>
    <row r="364" spans="1:17" ht="10.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4"/>
      <c r="O364" s="4"/>
      <c r="P364" s="3"/>
      <c r="Q364" s="3"/>
    </row>
    <row r="365" spans="1:17" ht="10.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4"/>
      <c r="O365" s="4"/>
      <c r="P365" s="3"/>
      <c r="Q365" s="3"/>
    </row>
    <row r="366" spans="1:17" ht="10.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4"/>
      <c r="O366" s="4"/>
      <c r="P366" s="3"/>
      <c r="Q366" s="3"/>
    </row>
    <row r="367" spans="1:17" ht="10.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4"/>
      <c r="O367" s="4"/>
      <c r="P367" s="3"/>
      <c r="Q367" s="3"/>
    </row>
    <row r="368" spans="1:17" ht="10.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4"/>
      <c r="O368" s="4"/>
      <c r="P368" s="3"/>
      <c r="Q368" s="3"/>
    </row>
    <row r="369" spans="1:17" ht="10.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4"/>
      <c r="O369" s="4"/>
      <c r="P369" s="3"/>
      <c r="Q369" s="3"/>
    </row>
    <row r="370" spans="1:17" ht="10.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4"/>
      <c r="O370" s="4"/>
      <c r="P370" s="3"/>
      <c r="Q370" s="3"/>
    </row>
    <row r="371" spans="1:17" ht="10.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4"/>
      <c r="O371" s="4"/>
      <c r="P371" s="3"/>
      <c r="Q371" s="3"/>
    </row>
    <row r="372" spans="1:17" ht="10.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4"/>
      <c r="O372" s="4"/>
      <c r="P372" s="3"/>
      <c r="Q372" s="3"/>
    </row>
    <row r="373" spans="1:17" ht="10.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4"/>
      <c r="O373" s="4"/>
      <c r="P373" s="3"/>
      <c r="Q373" s="3"/>
    </row>
    <row r="374" spans="1:17" ht="10.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4"/>
      <c r="O374" s="4"/>
      <c r="P374" s="3"/>
      <c r="Q374" s="3"/>
    </row>
    <row r="375" spans="1:17" ht="10.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4"/>
      <c r="O375" s="4"/>
      <c r="P375" s="3"/>
      <c r="Q375" s="3"/>
    </row>
    <row r="376" spans="1:17" ht="10.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4"/>
      <c r="O376" s="4"/>
      <c r="P376" s="3"/>
      <c r="Q376" s="3"/>
    </row>
    <row r="377" spans="1:17" ht="10.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4"/>
      <c r="O377" s="4"/>
      <c r="P377" s="3"/>
      <c r="Q377" s="3"/>
    </row>
    <row r="378" spans="1:17" ht="10.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4"/>
      <c r="O378" s="4"/>
      <c r="P378" s="3"/>
      <c r="Q378" s="3"/>
    </row>
    <row r="379" spans="1:17" ht="10.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4"/>
      <c r="O379" s="4"/>
      <c r="P379" s="3"/>
      <c r="Q379" s="3"/>
    </row>
    <row r="380" spans="1:17" ht="10.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4"/>
      <c r="O380" s="4"/>
      <c r="P380" s="3"/>
      <c r="Q380" s="3"/>
    </row>
    <row r="381" spans="1:17" ht="10.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4"/>
      <c r="O381" s="4"/>
      <c r="P381" s="3"/>
      <c r="Q381" s="3"/>
    </row>
    <row r="382" spans="1:17" ht="10.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4"/>
      <c r="O382" s="4"/>
      <c r="P382" s="3"/>
      <c r="Q382" s="3"/>
    </row>
    <row r="383" spans="1:17" ht="10.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4"/>
      <c r="O383" s="4"/>
      <c r="P383" s="3"/>
      <c r="Q383" s="3"/>
    </row>
    <row r="384" spans="1:17" ht="10.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4"/>
      <c r="O384" s="4"/>
      <c r="P384" s="3"/>
      <c r="Q384" s="3"/>
    </row>
    <row r="385" spans="1:17" ht="10.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4"/>
      <c r="O385" s="4"/>
      <c r="P385" s="3"/>
      <c r="Q385" s="3"/>
    </row>
    <row r="386" spans="1:17" ht="10.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4"/>
      <c r="O386" s="4"/>
      <c r="P386" s="3"/>
      <c r="Q386" s="3"/>
    </row>
    <row r="387" spans="1:17" ht="10.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4"/>
      <c r="O387" s="4"/>
      <c r="P387" s="3"/>
      <c r="Q387" s="3"/>
    </row>
    <row r="388" spans="1:17" ht="10.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4"/>
      <c r="O388" s="4"/>
      <c r="P388" s="3"/>
      <c r="Q388" s="3"/>
    </row>
    <row r="389" spans="1:17" ht="10.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4"/>
      <c r="O389" s="4"/>
      <c r="P389" s="3"/>
      <c r="Q389" s="3"/>
    </row>
    <row r="390" spans="1:17" ht="10.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4"/>
      <c r="O390" s="4"/>
      <c r="P390" s="3"/>
      <c r="Q390" s="3"/>
    </row>
    <row r="391" spans="1:17" ht="10.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4"/>
      <c r="O391" s="4"/>
      <c r="P391" s="3"/>
      <c r="Q391" s="3"/>
    </row>
    <row r="392" spans="1:17" ht="10.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4"/>
      <c r="O392" s="4"/>
      <c r="P392" s="3"/>
      <c r="Q392" s="3"/>
    </row>
    <row r="393" spans="1:17" ht="10.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4"/>
      <c r="O393" s="4"/>
      <c r="P393" s="3"/>
      <c r="Q393" s="3"/>
    </row>
    <row r="394" spans="1:17" ht="10.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4"/>
      <c r="O394" s="4"/>
      <c r="P394" s="3"/>
      <c r="Q394" s="3"/>
    </row>
    <row r="395" spans="1:17" ht="10.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4"/>
      <c r="O395" s="4"/>
      <c r="P395" s="3"/>
      <c r="Q395" s="3"/>
    </row>
    <row r="396" spans="1:17" ht="10.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4"/>
      <c r="O396" s="4"/>
      <c r="P396" s="3"/>
      <c r="Q396" s="3"/>
    </row>
    <row r="397" spans="1:17" ht="10.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4"/>
      <c r="O397" s="4"/>
      <c r="P397" s="3"/>
      <c r="Q397" s="3"/>
    </row>
    <row r="398" spans="1:17" ht="10.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4"/>
      <c r="O398" s="4"/>
      <c r="P398" s="3"/>
      <c r="Q398" s="3"/>
    </row>
    <row r="399" spans="1:17" ht="10.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4"/>
      <c r="O399" s="4"/>
      <c r="P399" s="3"/>
      <c r="Q399" s="3"/>
    </row>
    <row r="400" spans="1:17" ht="10.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4"/>
      <c r="O400" s="4"/>
      <c r="P400" s="3"/>
      <c r="Q400" s="3"/>
    </row>
    <row r="401" spans="1:17" ht="10.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4"/>
      <c r="O401" s="4"/>
      <c r="P401" s="3"/>
      <c r="Q401" s="3"/>
    </row>
    <row r="402" spans="1:17" ht="10.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4"/>
      <c r="O402" s="4"/>
      <c r="P402" s="3"/>
      <c r="Q402" s="3"/>
    </row>
    <row r="403" spans="1:17" ht="10.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4"/>
      <c r="O403" s="4"/>
      <c r="P403" s="3"/>
      <c r="Q403" s="3"/>
    </row>
    <row r="404" spans="1:17" ht="10.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4"/>
      <c r="O404" s="4"/>
      <c r="P404" s="3"/>
      <c r="Q404" s="3"/>
    </row>
    <row r="405" spans="1:17" ht="10.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4"/>
      <c r="O405" s="4"/>
      <c r="P405" s="3"/>
      <c r="Q405" s="3"/>
    </row>
    <row r="406" spans="1:17" ht="10.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4"/>
      <c r="O406" s="4"/>
      <c r="P406" s="3"/>
      <c r="Q406" s="3"/>
    </row>
    <row r="407" spans="1:17" ht="10.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4"/>
      <c r="O407" s="4"/>
      <c r="P407" s="3"/>
      <c r="Q407" s="3"/>
    </row>
    <row r="408" spans="1:17" ht="10.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4"/>
      <c r="O408" s="4"/>
      <c r="P408" s="3"/>
      <c r="Q408" s="3"/>
    </row>
    <row r="409" spans="1:17" ht="10.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4"/>
      <c r="O409" s="4"/>
      <c r="P409" s="3"/>
      <c r="Q409" s="3"/>
    </row>
    <row r="410" spans="1:17" ht="10.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4"/>
      <c r="O410" s="4"/>
      <c r="P410" s="3"/>
      <c r="Q410" s="3"/>
    </row>
    <row r="411" spans="1:17" ht="10.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4"/>
      <c r="O411" s="4"/>
      <c r="P411" s="3"/>
      <c r="Q411" s="3"/>
    </row>
    <row r="412" spans="1:17" ht="10.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4"/>
      <c r="O412" s="4"/>
      <c r="P412" s="3"/>
      <c r="Q412" s="3"/>
    </row>
    <row r="413" spans="1:17" ht="10.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4"/>
      <c r="O413" s="4"/>
      <c r="P413" s="3"/>
      <c r="Q413" s="3"/>
    </row>
    <row r="414" spans="1:17" ht="10.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4"/>
      <c r="O414" s="4"/>
      <c r="P414" s="3"/>
      <c r="Q414" s="3"/>
    </row>
    <row r="415" spans="1:17" ht="10.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4"/>
      <c r="O415" s="4"/>
      <c r="P415" s="3"/>
      <c r="Q415" s="3"/>
    </row>
    <row r="416" spans="1:17" ht="10.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4"/>
      <c r="O416" s="4"/>
      <c r="P416" s="3"/>
      <c r="Q416" s="3"/>
    </row>
    <row r="417" spans="1:17" ht="10.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4"/>
      <c r="O417" s="4"/>
      <c r="P417" s="3"/>
      <c r="Q417" s="3"/>
    </row>
    <row r="418" spans="1:17" ht="10.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4"/>
      <c r="O418" s="4"/>
      <c r="P418" s="3"/>
      <c r="Q418" s="3"/>
    </row>
    <row r="419" spans="1:17" ht="10.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4"/>
      <c r="O419" s="4"/>
      <c r="P419" s="3"/>
      <c r="Q419" s="3"/>
    </row>
    <row r="420" spans="1:17" ht="10.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4"/>
      <c r="O420" s="4"/>
      <c r="P420" s="3"/>
      <c r="Q420" s="3"/>
    </row>
    <row r="421" spans="1:17" ht="10.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4"/>
      <c r="O421" s="4"/>
      <c r="P421" s="3"/>
      <c r="Q421" s="3"/>
    </row>
    <row r="422" spans="1:17" ht="10.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4"/>
      <c r="O422" s="4"/>
      <c r="P422" s="3"/>
      <c r="Q422" s="3"/>
    </row>
    <row r="423" spans="1:17" ht="10.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4"/>
      <c r="O423" s="4"/>
      <c r="P423" s="3"/>
      <c r="Q423" s="3"/>
    </row>
    <row r="424" spans="1:17" ht="10.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4"/>
      <c r="O424" s="4"/>
      <c r="P424" s="3"/>
      <c r="Q424" s="3"/>
    </row>
    <row r="425" spans="1:17" ht="10.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4"/>
      <c r="O425" s="4"/>
      <c r="P425" s="3"/>
      <c r="Q425" s="3"/>
    </row>
    <row r="426" spans="1:17" ht="10.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4"/>
      <c r="O426" s="4"/>
      <c r="P426" s="3"/>
      <c r="Q426" s="3"/>
    </row>
    <row r="427" spans="1:17" ht="10.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4"/>
      <c r="O427" s="4"/>
      <c r="P427" s="3"/>
      <c r="Q427" s="3"/>
    </row>
    <row r="428" spans="1:17" ht="10.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4"/>
      <c r="O428" s="4"/>
      <c r="P428" s="3"/>
      <c r="Q428" s="3"/>
    </row>
    <row r="429" spans="1:17" ht="10.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4"/>
      <c r="O429" s="4"/>
      <c r="P429" s="3"/>
      <c r="Q429" s="3"/>
    </row>
    <row r="430" spans="1:17" ht="10.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4"/>
      <c r="O430" s="4"/>
      <c r="P430" s="3"/>
      <c r="Q430" s="3"/>
    </row>
    <row r="431" spans="1:17" ht="10.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4"/>
      <c r="O431" s="4"/>
      <c r="P431" s="3"/>
      <c r="Q431" s="3"/>
    </row>
    <row r="432" spans="1:17" ht="10.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4"/>
      <c r="O432" s="4"/>
      <c r="P432" s="3"/>
      <c r="Q432" s="3"/>
    </row>
    <row r="433" spans="1:17" ht="10.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4"/>
      <c r="O433" s="4"/>
      <c r="P433" s="3"/>
      <c r="Q433" s="3"/>
    </row>
    <row r="434" spans="1:17" ht="10.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4"/>
      <c r="O434" s="4"/>
      <c r="P434" s="3"/>
      <c r="Q434" s="3"/>
    </row>
    <row r="435" spans="1:17" ht="10.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4"/>
      <c r="O435" s="4"/>
      <c r="P435" s="3"/>
      <c r="Q435" s="3"/>
    </row>
    <row r="436" spans="1:17" ht="10.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4"/>
      <c r="O436" s="4"/>
      <c r="P436" s="3"/>
      <c r="Q436" s="3"/>
    </row>
    <row r="437" spans="1:17" ht="10.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4"/>
      <c r="O437" s="4"/>
      <c r="P437" s="3"/>
      <c r="Q437" s="3"/>
    </row>
    <row r="438" spans="1:17" ht="10.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4"/>
      <c r="O438" s="4"/>
      <c r="P438" s="3"/>
      <c r="Q438" s="3"/>
    </row>
    <row r="439" spans="1:17" ht="10.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4"/>
      <c r="O439" s="4"/>
      <c r="P439" s="3"/>
      <c r="Q439" s="3"/>
    </row>
    <row r="440" spans="1:17" ht="10.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4"/>
      <c r="O440" s="4"/>
      <c r="P440" s="3"/>
      <c r="Q440" s="3"/>
    </row>
    <row r="441" spans="1:17" ht="10.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4"/>
      <c r="O441" s="4"/>
      <c r="P441" s="3"/>
      <c r="Q441" s="3"/>
    </row>
    <row r="442" spans="1:17" ht="10.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4"/>
      <c r="O442" s="4"/>
      <c r="P442" s="3"/>
      <c r="Q442" s="3"/>
    </row>
    <row r="443" spans="1:17" ht="10.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4"/>
      <c r="O443" s="4"/>
      <c r="P443" s="3"/>
      <c r="Q443" s="3"/>
    </row>
    <row r="444" spans="1:17" ht="10.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4"/>
      <c r="O444" s="4"/>
      <c r="P444" s="3"/>
      <c r="Q444" s="3"/>
    </row>
    <row r="445" spans="1:17" ht="10.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4"/>
      <c r="O445" s="4"/>
      <c r="P445" s="3"/>
      <c r="Q445" s="3"/>
    </row>
    <row r="446" spans="1:17" ht="10.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4"/>
      <c r="O446" s="4"/>
      <c r="P446" s="3"/>
      <c r="Q446" s="3"/>
    </row>
    <row r="447" spans="1:17" ht="10.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4"/>
      <c r="O447" s="4"/>
      <c r="P447" s="3"/>
      <c r="Q447" s="3"/>
    </row>
    <row r="448" spans="1:17" ht="10.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4"/>
      <c r="O448" s="4"/>
      <c r="P448" s="3"/>
      <c r="Q448" s="3"/>
    </row>
    <row r="449" spans="1:17" ht="10.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4"/>
      <c r="O449" s="4"/>
      <c r="P449" s="3"/>
      <c r="Q449" s="3"/>
    </row>
    <row r="450" spans="1:17" ht="10.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4"/>
      <c r="O450" s="4"/>
      <c r="P450" s="3"/>
      <c r="Q450" s="3"/>
    </row>
    <row r="451" spans="1:17" ht="10.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4"/>
      <c r="O451" s="4"/>
      <c r="P451" s="3"/>
      <c r="Q451" s="3"/>
    </row>
    <row r="452" spans="1:17" ht="10.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4"/>
      <c r="O452" s="4"/>
      <c r="P452" s="3"/>
      <c r="Q452" s="3"/>
    </row>
    <row r="453" spans="1:17" ht="10.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4"/>
      <c r="O453" s="4"/>
      <c r="P453" s="3"/>
      <c r="Q453" s="3"/>
    </row>
    <row r="454" spans="1:17" ht="10.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4"/>
      <c r="O454" s="4"/>
      <c r="P454" s="3"/>
      <c r="Q454" s="3"/>
    </row>
    <row r="455" spans="1:17" ht="10.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4"/>
      <c r="O455" s="4"/>
      <c r="P455" s="3"/>
      <c r="Q455" s="3"/>
    </row>
    <row r="456" spans="1:17" ht="10.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4"/>
      <c r="O456" s="4"/>
      <c r="P456" s="3"/>
      <c r="Q456" s="3"/>
    </row>
    <row r="457" spans="1:17" ht="10.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4"/>
      <c r="O457" s="4"/>
      <c r="P457" s="3"/>
      <c r="Q457" s="3"/>
    </row>
    <row r="458" spans="1:17" ht="10.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4"/>
      <c r="O458" s="4"/>
      <c r="P458" s="3"/>
      <c r="Q458" s="3"/>
    </row>
    <row r="459" spans="1:17" ht="10.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4"/>
      <c r="O459" s="4"/>
      <c r="P459" s="3"/>
      <c r="Q459" s="3"/>
    </row>
    <row r="460" spans="1:17" ht="10.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4"/>
      <c r="O460" s="4"/>
      <c r="P460" s="3"/>
      <c r="Q460" s="3"/>
    </row>
    <row r="461" spans="1:17" ht="10.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4"/>
      <c r="O461" s="4"/>
      <c r="P461" s="3"/>
      <c r="Q461" s="3"/>
    </row>
    <row r="462" spans="1:17" ht="10.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4"/>
      <c r="O462" s="4"/>
      <c r="P462" s="3"/>
      <c r="Q462" s="3"/>
    </row>
    <row r="463" spans="1:17" ht="10.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4"/>
      <c r="O463" s="4"/>
      <c r="P463" s="3"/>
      <c r="Q463" s="3"/>
    </row>
    <row r="464" spans="1:17" ht="10.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4"/>
      <c r="O464" s="4"/>
      <c r="P464" s="3"/>
      <c r="Q464" s="3"/>
    </row>
    <row r="465" spans="1:17" ht="10.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4"/>
      <c r="O465" s="4"/>
      <c r="P465" s="3"/>
      <c r="Q465" s="3"/>
    </row>
    <row r="466" spans="1:17" ht="10.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4"/>
      <c r="O466" s="4"/>
      <c r="P466" s="3"/>
      <c r="Q466" s="3"/>
    </row>
    <row r="467" spans="1:17" ht="10.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4"/>
      <c r="O467" s="4"/>
      <c r="P467" s="3"/>
      <c r="Q467" s="3"/>
    </row>
    <row r="468" spans="1:17" ht="10.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4"/>
      <c r="O468" s="4"/>
      <c r="P468" s="3"/>
      <c r="Q468" s="3"/>
    </row>
    <row r="469" spans="1:17" ht="10.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4"/>
      <c r="O469" s="4"/>
      <c r="P469" s="3"/>
      <c r="Q469" s="3"/>
    </row>
    <row r="470" spans="1:17" ht="10.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4"/>
      <c r="O470" s="4"/>
      <c r="P470" s="3"/>
      <c r="Q470" s="3"/>
    </row>
    <row r="471" spans="1:17" ht="10.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4"/>
      <c r="O471" s="4"/>
      <c r="P471" s="3"/>
      <c r="Q471" s="3"/>
    </row>
    <row r="472" spans="1:17" ht="10.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4"/>
      <c r="O472" s="4"/>
      <c r="P472" s="3"/>
      <c r="Q472" s="3"/>
    </row>
    <row r="473" spans="1:17" ht="10.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4"/>
      <c r="O473" s="4"/>
      <c r="P473" s="3"/>
      <c r="Q473" s="3"/>
    </row>
    <row r="474" spans="1:17" ht="10.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4"/>
      <c r="O474" s="4"/>
      <c r="P474" s="3"/>
      <c r="Q474" s="3"/>
    </row>
    <row r="475" spans="1:17" ht="10.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4"/>
      <c r="O475" s="4"/>
      <c r="P475" s="3"/>
      <c r="Q475" s="3"/>
    </row>
    <row r="476" spans="1:17" ht="10.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4"/>
      <c r="O476" s="4"/>
      <c r="P476" s="3"/>
      <c r="Q476" s="3"/>
    </row>
    <row r="477" spans="1:17" ht="10.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4"/>
      <c r="O477" s="4"/>
      <c r="P477" s="3"/>
      <c r="Q477" s="3"/>
    </row>
    <row r="478" spans="1:17" ht="10.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4"/>
      <c r="O478" s="4"/>
      <c r="P478" s="3"/>
      <c r="Q478" s="3"/>
    </row>
    <row r="479" spans="1:17" ht="10.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4"/>
      <c r="O479" s="4"/>
      <c r="P479" s="3"/>
      <c r="Q479" s="3"/>
    </row>
    <row r="480" spans="1:17" ht="10.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4"/>
      <c r="O480" s="4"/>
      <c r="P480" s="3"/>
      <c r="Q480" s="3"/>
    </row>
    <row r="481" spans="1:17" ht="10.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4"/>
      <c r="O481" s="4"/>
      <c r="P481" s="3"/>
      <c r="Q481" s="3"/>
    </row>
    <row r="482" spans="1:17" ht="10.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4"/>
      <c r="O482" s="4"/>
      <c r="P482" s="3"/>
      <c r="Q482" s="3"/>
    </row>
    <row r="483" spans="1:17" ht="10.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4"/>
      <c r="O483" s="4"/>
      <c r="P483" s="3"/>
      <c r="Q483" s="3"/>
    </row>
    <row r="484" spans="1:17" ht="10.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4"/>
      <c r="O484" s="4"/>
      <c r="P484" s="3"/>
      <c r="Q484" s="3"/>
    </row>
    <row r="485" spans="1:17" ht="10.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4"/>
      <c r="O485" s="4"/>
      <c r="P485" s="3"/>
      <c r="Q485" s="3"/>
    </row>
    <row r="486" spans="1:17" ht="10.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4"/>
      <c r="O486" s="4"/>
      <c r="P486" s="3"/>
      <c r="Q486" s="3"/>
    </row>
    <row r="487" spans="1:17" ht="10.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4"/>
      <c r="O487" s="4"/>
      <c r="P487" s="3"/>
      <c r="Q487" s="3"/>
    </row>
    <row r="488" spans="1:17" ht="10.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4"/>
      <c r="O488" s="4"/>
      <c r="P488" s="3"/>
      <c r="Q488" s="3"/>
    </row>
    <row r="489" spans="1:17" ht="10.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4"/>
      <c r="O489" s="4"/>
      <c r="P489" s="3"/>
      <c r="Q489" s="3"/>
    </row>
    <row r="490" spans="1:17" ht="10.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4"/>
      <c r="O490" s="4"/>
      <c r="P490" s="3"/>
      <c r="Q490" s="3"/>
    </row>
    <row r="491" spans="1:17" ht="10.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4"/>
      <c r="O491" s="4"/>
      <c r="P491" s="3"/>
      <c r="Q491" s="3"/>
    </row>
    <row r="492" spans="1:17" ht="10.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4"/>
      <c r="O492" s="4"/>
      <c r="P492" s="3"/>
      <c r="Q492" s="3"/>
    </row>
    <row r="493" spans="1:17" ht="10.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4"/>
      <c r="O493" s="4"/>
      <c r="P493" s="3"/>
      <c r="Q493" s="3"/>
    </row>
    <row r="494" spans="1:17" ht="10.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4"/>
      <c r="O494" s="4"/>
      <c r="P494" s="3"/>
      <c r="Q494" s="3"/>
    </row>
    <row r="495" spans="1:17" ht="10.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4"/>
      <c r="O495" s="4"/>
      <c r="P495" s="3"/>
      <c r="Q495" s="3"/>
    </row>
    <row r="496" spans="1:17" ht="10.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4"/>
      <c r="O496" s="4"/>
      <c r="P496" s="3"/>
      <c r="Q496" s="3"/>
    </row>
    <row r="497" spans="1:17" ht="10.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4"/>
      <c r="O497" s="4"/>
      <c r="P497" s="3"/>
      <c r="Q497" s="3"/>
    </row>
    <row r="498" spans="1:17" ht="10.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4"/>
      <c r="O498" s="4"/>
      <c r="P498" s="3"/>
      <c r="Q498" s="3"/>
    </row>
    <row r="499" spans="1:17" ht="10.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4"/>
      <c r="O499" s="4"/>
      <c r="P499" s="3"/>
      <c r="Q499" s="3"/>
    </row>
    <row r="500" spans="1:17" ht="10.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4"/>
      <c r="O500" s="4"/>
      <c r="P500" s="3"/>
      <c r="Q500" s="3"/>
    </row>
    <row r="501" spans="1:17" ht="10.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4"/>
      <c r="O501" s="4"/>
      <c r="P501" s="3"/>
      <c r="Q501" s="3"/>
    </row>
    <row r="502" spans="1:17" ht="10.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4"/>
      <c r="O502" s="4"/>
      <c r="P502" s="3"/>
      <c r="Q502" s="3"/>
    </row>
    <row r="503" spans="1:17" ht="10.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4"/>
      <c r="O503" s="4"/>
      <c r="P503" s="3"/>
      <c r="Q503" s="3"/>
    </row>
    <row r="504" spans="1:17" ht="10.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4"/>
      <c r="O504" s="4"/>
      <c r="P504" s="3"/>
      <c r="Q504" s="3"/>
    </row>
    <row r="505" spans="1:17" ht="10.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4"/>
      <c r="O505" s="4"/>
      <c r="P505" s="3"/>
      <c r="Q505" s="3"/>
    </row>
    <row r="506" spans="1:17" ht="10.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4"/>
      <c r="O506" s="4"/>
      <c r="P506" s="3"/>
      <c r="Q506" s="3"/>
    </row>
    <row r="507" spans="1:17" ht="10.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4"/>
      <c r="O507" s="4"/>
      <c r="P507" s="3"/>
      <c r="Q507" s="3"/>
    </row>
    <row r="508" spans="1:17" ht="10.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4"/>
      <c r="O508" s="4"/>
      <c r="P508" s="3"/>
      <c r="Q508" s="3"/>
    </row>
    <row r="509" spans="1:17" ht="10.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4"/>
      <c r="O509" s="4"/>
      <c r="P509" s="3"/>
      <c r="Q509" s="3"/>
    </row>
    <row r="510" spans="1:17" ht="10.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4"/>
      <c r="O510" s="4"/>
      <c r="P510" s="3"/>
      <c r="Q510" s="3"/>
    </row>
    <row r="511" spans="1:17" ht="10.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4"/>
      <c r="O511" s="4"/>
      <c r="P511" s="3"/>
      <c r="Q511" s="3"/>
    </row>
    <row r="512" spans="1:17" ht="10.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4"/>
      <c r="O512" s="4"/>
      <c r="P512" s="3"/>
      <c r="Q512" s="3"/>
    </row>
    <row r="513" spans="1:17" ht="10.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4"/>
      <c r="O513" s="4"/>
      <c r="P513" s="3"/>
      <c r="Q513" s="3"/>
    </row>
    <row r="514" spans="1:17" ht="10.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4"/>
      <c r="O514" s="4"/>
      <c r="P514" s="3"/>
      <c r="Q514" s="3"/>
    </row>
    <row r="515" spans="1:17" ht="10.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4"/>
      <c r="O515" s="4"/>
      <c r="P515" s="3"/>
      <c r="Q515" s="3"/>
    </row>
    <row r="516" spans="1:17" ht="10.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4"/>
      <c r="O516" s="4"/>
      <c r="P516" s="3"/>
      <c r="Q516" s="3"/>
    </row>
    <row r="517" spans="1:17" ht="10.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4"/>
      <c r="O517" s="4"/>
      <c r="P517" s="3"/>
      <c r="Q517" s="3"/>
    </row>
    <row r="518" spans="1:17" ht="10.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4"/>
      <c r="O518" s="4"/>
      <c r="P518" s="3"/>
      <c r="Q518" s="3"/>
    </row>
    <row r="519" spans="1:17" ht="10.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4"/>
      <c r="O519" s="4"/>
      <c r="P519" s="3"/>
      <c r="Q519" s="3"/>
    </row>
    <row r="520" spans="1:17" ht="10.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4"/>
      <c r="O520" s="4"/>
      <c r="P520" s="3"/>
      <c r="Q520" s="3"/>
    </row>
    <row r="521" spans="1:17" ht="10.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4"/>
      <c r="O521" s="4"/>
      <c r="P521" s="3"/>
      <c r="Q521" s="3"/>
    </row>
    <row r="522" spans="1:17" ht="10.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4"/>
      <c r="O522" s="4"/>
      <c r="P522" s="3"/>
      <c r="Q522" s="3"/>
    </row>
    <row r="523" spans="1:17" ht="10.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4"/>
      <c r="O523" s="4"/>
      <c r="P523" s="3"/>
      <c r="Q523" s="3"/>
    </row>
    <row r="524" spans="1:17" ht="10.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4"/>
      <c r="O524" s="4"/>
      <c r="P524" s="3"/>
      <c r="Q524" s="3"/>
    </row>
    <row r="525" spans="1:17" ht="10.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4"/>
      <c r="O525" s="4"/>
      <c r="P525" s="3"/>
      <c r="Q525" s="3"/>
    </row>
    <row r="526" spans="1:17" ht="10.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4"/>
      <c r="O526" s="4"/>
      <c r="P526" s="3"/>
      <c r="Q526" s="3"/>
    </row>
    <row r="527" spans="1:17" ht="10.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4"/>
      <c r="O527" s="4"/>
      <c r="P527" s="3"/>
      <c r="Q527" s="3"/>
    </row>
    <row r="528" spans="1:17" ht="10.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4"/>
      <c r="O528" s="4"/>
      <c r="P528" s="3"/>
      <c r="Q528" s="3"/>
    </row>
    <row r="529" spans="1:17" ht="10.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4"/>
      <c r="O529" s="4"/>
      <c r="P529" s="3"/>
      <c r="Q529" s="3"/>
    </row>
    <row r="530" spans="1:17" ht="10.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4"/>
      <c r="O530" s="4"/>
      <c r="P530" s="3"/>
      <c r="Q530" s="3"/>
    </row>
    <row r="531" spans="1:17" ht="10.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4"/>
      <c r="O531" s="4"/>
      <c r="P531" s="3"/>
      <c r="Q531" s="3"/>
    </row>
    <row r="532" spans="1:17" ht="10.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4"/>
      <c r="O532" s="4"/>
      <c r="P532" s="3"/>
      <c r="Q532" s="3"/>
    </row>
    <row r="533" spans="1:17" ht="10.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4"/>
      <c r="O533" s="4"/>
      <c r="P533" s="3"/>
      <c r="Q533" s="3"/>
    </row>
    <row r="534" spans="1:17" ht="10.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4"/>
      <c r="O534" s="4"/>
      <c r="P534" s="3"/>
      <c r="Q534" s="3"/>
    </row>
    <row r="535" spans="1:17" ht="10.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4"/>
      <c r="O535" s="4"/>
      <c r="P535" s="3"/>
      <c r="Q535" s="3"/>
    </row>
    <row r="536" spans="1:17" ht="10.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4"/>
      <c r="O536" s="4"/>
      <c r="P536" s="3"/>
      <c r="Q536" s="3"/>
    </row>
    <row r="537" spans="1:17" ht="10.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4"/>
      <c r="O537" s="4"/>
      <c r="P537" s="3"/>
      <c r="Q537" s="3"/>
    </row>
    <row r="538" spans="1:17" ht="10.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4"/>
      <c r="O538" s="4"/>
      <c r="P538" s="3"/>
      <c r="Q538" s="3"/>
    </row>
    <row r="539" spans="1:17" ht="10.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4"/>
      <c r="O539" s="4"/>
      <c r="P539" s="3"/>
      <c r="Q539" s="3"/>
    </row>
    <row r="540" spans="1:17" ht="10.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4"/>
      <c r="O540" s="4"/>
      <c r="P540" s="3"/>
      <c r="Q540" s="3"/>
    </row>
    <row r="541" spans="1:17" ht="10.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4"/>
      <c r="O541" s="4"/>
      <c r="P541" s="3"/>
      <c r="Q541" s="3"/>
    </row>
    <row r="542" spans="1:17" ht="10.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4"/>
      <c r="O542" s="4"/>
      <c r="P542" s="3"/>
      <c r="Q542" s="3"/>
    </row>
    <row r="543" spans="1:17" ht="10.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4"/>
      <c r="O543" s="4"/>
      <c r="P543" s="3"/>
      <c r="Q543" s="3"/>
    </row>
    <row r="544" spans="1:17" ht="10.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4"/>
      <c r="O544" s="4"/>
      <c r="P544" s="3"/>
      <c r="Q544" s="3"/>
    </row>
    <row r="545" spans="1:17" ht="10.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4"/>
      <c r="O545" s="4"/>
      <c r="P545" s="3"/>
      <c r="Q545" s="3"/>
    </row>
    <row r="546" spans="1:17" ht="10.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4"/>
      <c r="O546" s="4"/>
      <c r="P546" s="3"/>
      <c r="Q546" s="3"/>
    </row>
    <row r="547" spans="1:17" ht="10.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4"/>
      <c r="O547" s="4"/>
      <c r="P547" s="3"/>
      <c r="Q547" s="3"/>
    </row>
    <row r="548" spans="1:17" ht="10.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4"/>
      <c r="O548" s="4"/>
      <c r="P548" s="3"/>
      <c r="Q548" s="3"/>
    </row>
    <row r="549" spans="1:17" ht="10.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4"/>
      <c r="O549" s="4"/>
      <c r="P549" s="3"/>
      <c r="Q549" s="3"/>
    </row>
    <row r="550" spans="1:17" ht="10.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4"/>
      <c r="O550" s="4"/>
      <c r="P550" s="3"/>
      <c r="Q550" s="3"/>
    </row>
    <row r="551" spans="1:17" ht="10.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4"/>
      <c r="O551" s="4"/>
      <c r="P551" s="3"/>
      <c r="Q551" s="3"/>
    </row>
    <row r="552" spans="1:17" ht="10.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4"/>
      <c r="O552" s="4"/>
      <c r="P552" s="3"/>
      <c r="Q552" s="3"/>
    </row>
    <row r="553" spans="1:17" ht="10.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4"/>
      <c r="O553" s="4"/>
      <c r="P553" s="3"/>
      <c r="Q553" s="3"/>
    </row>
    <row r="554" spans="1:17" ht="10.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4"/>
      <c r="O554" s="4"/>
      <c r="P554" s="3"/>
      <c r="Q554" s="3"/>
    </row>
    <row r="555" spans="1:17" ht="10.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4"/>
      <c r="O555" s="4"/>
      <c r="P555" s="3"/>
      <c r="Q555" s="3"/>
    </row>
    <row r="556" spans="1:17" ht="10.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4"/>
      <c r="O556" s="4"/>
      <c r="P556" s="3"/>
      <c r="Q556" s="3"/>
    </row>
    <row r="557" spans="1:17" ht="10.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4"/>
      <c r="O557" s="4"/>
      <c r="P557" s="3"/>
      <c r="Q557" s="3"/>
    </row>
    <row r="558" spans="1:17" ht="10.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4"/>
      <c r="O558" s="4"/>
      <c r="P558" s="3"/>
      <c r="Q558" s="3"/>
    </row>
    <row r="559" spans="1:17" ht="10.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4"/>
      <c r="O559" s="4"/>
      <c r="P559" s="3"/>
      <c r="Q559" s="3"/>
    </row>
    <row r="560" spans="1:17" ht="10.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4"/>
      <c r="O560" s="4"/>
      <c r="P560" s="3"/>
      <c r="Q560" s="3"/>
    </row>
    <row r="561" spans="1:17" ht="10.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4"/>
      <c r="O561" s="4"/>
      <c r="P561" s="3"/>
      <c r="Q561" s="3"/>
    </row>
    <row r="562" spans="1:17" ht="10.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4"/>
      <c r="O562" s="4"/>
      <c r="P562" s="3"/>
      <c r="Q562" s="3"/>
    </row>
    <row r="563" spans="1:17" ht="10.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4"/>
      <c r="O563" s="4"/>
      <c r="P563" s="3"/>
      <c r="Q563" s="3"/>
    </row>
    <row r="564" spans="1:17" ht="10.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4"/>
      <c r="O564" s="4"/>
      <c r="P564" s="3"/>
      <c r="Q564" s="3"/>
    </row>
    <row r="565" spans="1:17" ht="10.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4"/>
      <c r="O565" s="4"/>
      <c r="P565" s="3"/>
      <c r="Q565" s="3"/>
    </row>
    <row r="566" spans="1:17" ht="10.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4"/>
      <c r="O566" s="4"/>
      <c r="P566" s="3"/>
      <c r="Q566" s="3"/>
    </row>
    <row r="567" spans="1:17" ht="10.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4"/>
      <c r="O567" s="4"/>
      <c r="P567" s="3"/>
      <c r="Q567" s="3"/>
    </row>
    <row r="568" spans="1:17" ht="10.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4"/>
      <c r="O568" s="4"/>
      <c r="P568" s="3"/>
      <c r="Q568" s="3"/>
    </row>
    <row r="569" spans="1:17" ht="10.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4"/>
      <c r="O569" s="4"/>
      <c r="P569" s="3"/>
      <c r="Q569" s="3"/>
    </row>
    <row r="570" spans="1:17" ht="10.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4"/>
      <c r="O570" s="4"/>
      <c r="P570" s="3"/>
      <c r="Q570" s="3"/>
    </row>
    <row r="571" spans="1:17" ht="10.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4"/>
      <c r="O571" s="4"/>
      <c r="P571" s="3"/>
      <c r="Q571" s="3"/>
    </row>
    <row r="572" spans="1:17" ht="10.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4"/>
      <c r="O572" s="4"/>
      <c r="P572" s="3"/>
      <c r="Q572" s="3"/>
    </row>
    <row r="573" spans="1:17" ht="10.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4"/>
      <c r="O573" s="4"/>
      <c r="P573" s="3"/>
      <c r="Q573" s="3"/>
    </row>
    <row r="574" spans="1:17" ht="10.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4"/>
      <c r="O574" s="4"/>
      <c r="P574" s="3"/>
      <c r="Q574" s="3"/>
    </row>
    <row r="575" spans="1:17" ht="10.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4"/>
      <c r="O575" s="4"/>
      <c r="P575" s="3"/>
      <c r="Q575" s="3"/>
    </row>
    <row r="576" spans="1:17" ht="10.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4"/>
      <c r="O576" s="4"/>
      <c r="P576" s="3"/>
      <c r="Q576" s="3"/>
    </row>
    <row r="577" spans="1:17" ht="10.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4"/>
      <c r="O577" s="4"/>
      <c r="P577" s="3"/>
      <c r="Q577" s="3"/>
    </row>
    <row r="578" spans="1:17" ht="10.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4"/>
      <c r="O578" s="4"/>
      <c r="P578" s="3"/>
      <c r="Q578" s="3"/>
    </row>
    <row r="579" spans="1:17" ht="10.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4"/>
      <c r="O579" s="4"/>
      <c r="P579" s="3"/>
      <c r="Q579" s="3"/>
    </row>
    <row r="580" spans="1:17" ht="10.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4"/>
      <c r="O580" s="4"/>
      <c r="P580" s="3"/>
      <c r="Q580" s="3"/>
    </row>
    <row r="581" spans="1:17" ht="10.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4"/>
      <c r="O581" s="4"/>
      <c r="P581" s="3"/>
      <c r="Q581" s="3"/>
    </row>
    <row r="582" spans="1:17" ht="10.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4"/>
      <c r="O582" s="4"/>
      <c r="P582" s="3"/>
      <c r="Q582" s="3"/>
    </row>
    <row r="583" spans="1:17" ht="10.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4"/>
      <c r="O583" s="4"/>
      <c r="P583" s="3"/>
      <c r="Q583" s="3"/>
    </row>
    <row r="584" spans="1:17" ht="10.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4"/>
      <c r="O584" s="4"/>
      <c r="P584" s="3"/>
      <c r="Q584" s="3"/>
    </row>
    <row r="585" spans="1:17" ht="10.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4"/>
      <c r="O585" s="4"/>
      <c r="P585" s="3"/>
      <c r="Q585" s="3"/>
    </row>
    <row r="586" spans="1:17" ht="10.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4"/>
      <c r="O586" s="4"/>
      <c r="P586" s="3"/>
      <c r="Q586" s="3"/>
    </row>
    <row r="587" spans="1:17" ht="10.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4"/>
      <c r="O587" s="4"/>
      <c r="P587" s="3"/>
      <c r="Q587" s="3"/>
    </row>
    <row r="588" spans="1:17" ht="10.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4"/>
      <c r="O588" s="4"/>
      <c r="P588" s="3"/>
      <c r="Q588" s="3"/>
    </row>
    <row r="589" spans="1:17" ht="10.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4"/>
      <c r="O589" s="4"/>
      <c r="P589" s="3"/>
      <c r="Q589" s="3"/>
    </row>
    <row r="590" spans="1:17" ht="10.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4"/>
      <c r="O590" s="4"/>
      <c r="P590" s="3"/>
      <c r="Q590" s="3"/>
    </row>
    <row r="591" spans="1:17" ht="10.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4"/>
      <c r="O591" s="4"/>
      <c r="P591" s="3"/>
      <c r="Q591" s="3"/>
    </row>
    <row r="592" spans="1:17" ht="10.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4"/>
      <c r="O592" s="4"/>
      <c r="P592" s="3"/>
      <c r="Q592" s="3"/>
    </row>
    <row r="593" spans="1:17" ht="10.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4"/>
      <c r="O593" s="4"/>
      <c r="P593" s="3"/>
      <c r="Q593" s="3"/>
    </row>
    <row r="594" spans="1:17" ht="10.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4"/>
      <c r="O594" s="4"/>
      <c r="P594" s="3"/>
      <c r="Q594" s="3"/>
    </row>
    <row r="595" spans="1:17" ht="10.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4"/>
      <c r="O595" s="4"/>
      <c r="P595" s="3"/>
      <c r="Q595" s="3"/>
    </row>
    <row r="596" spans="1:17" ht="10.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4"/>
      <c r="O596" s="4"/>
      <c r="P596" s="3"/>
      <c r="Q596" s="3"/>
    </row>
    <row r="597" spans="1:17" ht="10.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4"/>
      <c r="O597" s="4"/>
      <c r="P597" s="3"/>
      <c r="Q597" s="3"/>
    </row>
    <row r="598" spans="1:17" ht="10.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4"/>
      <c r="O598" s="4"/>
      <c r="P598" s="3"/>
      <c r="Q598" s="3"/>
    </row>
    <row r="599" spans="1:17" ht="10.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4"/>
      <c r="O599" s="4"/>
      <c r="P599" s="3"/>
      <c r="Q599" s="3"/>
    </row>
    <row r="600" spans="1:17" ht="10.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4"/>
      <c r="O600" s="4"/>
      <c r="P600" s="3"/>
      <c r="Q600" s="3"/>
    </row>
    <row r="601" spans="1:17" ht="10.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4"/>
      <c r="O601" s="4"/>
      <c r="P601" s="3"/>
      <c r="Q601" s="3"/>
    </row>
    <row r="602" spans="1:17" ht="10.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4"/>
      <c r="O602" s="4"/>
      <c r="P602" s="3"/>
      <c r="Q602" s="3"/>
    </row>
    <row r="603" spans="1:17" ht="10.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4"/>
      <c r="O603" s="4"/>
      <c r="P603" s="3"/>
      <c r="Q603" s="3"/>
    </row>
    <row r="604" spans="1:17" ht="10.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4"/>
      <c r="O604" s="4"/>
      <c r="P604" s="3"/>
      <c r="Q604" s="3"/>
    </row>
    <row r="605" spans="1:17" ht="10.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4"/>
      <c r="O605" s="4"/>
      <c r="P605" s="3"/>
      <c r="Q605" s="3"/>
    </row>
    <row r="606" spans="1:17" ht="10.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4"/>
      <c r="O606" s="4"/>
      <c r="P606" s="3"/>
      <c r="Q606" s="3"/>
    </row>
    <row r="607" spans="1:17" ht="10.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4"/>
      <c r="O607" s="4"/>
      <c r="P607" s="3"/>
      <c r="Q607" s="3"/>
    </row>
    <row r="608" spans="1:17" ht="10.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4"/>
      <c r="O608" s="4"/>
      <c r="P608" s="3"/>
      <c r="Q608" s="3"/>
    </row>
    <row r="609" spans="1:17" ht="10.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4"/>
      <c r="O609" s="4"/>
      <c r="P609" s="3"/>
      <c r="Q609" s="3"/>
    </row>
    <row r="610" spans="1:17" ht="10.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4"/>
      <c r="O610" s="4"/>
      <c r="P610" s="3"/>
      <c r="Q610" s="3"/>
    </row>
    <row r="611" spans="1:17" ht="10.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4"/>
      <c r="O611" s="4"/>
      <c r="P611" s="3"/>
      <c r="Q611" s="3"/>
    </row>
    <row r="612" spans="1:17" ht="10.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4"/>
      <c r="O612" s="4"/>
      <c r="P612" s="3"/>
      <c r="Q612" s="3"/>
    </row>
    <row r="613" spans="1:17" ht="10.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4"/>
      <c r="O613" s="4"/>
      <c r="P613" s="3"/>
      <c r="Q613" s="3"/>
    </row>
    <row r="614" spans="1:17" ht="10.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4"/>
      <c r="O614" s="4"/>
      <c r="P614" s="3"/>
      <c r="Q614" s="3"/>
    </row>
    <row r="615" spans="1:17" ht="10.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4"/>
      <c r="O615" s="4"/>
      <c r="P615" s="3"/>
      <c r="Q615" s="3"/>
    </row>
    <row r="616" spans="1:17" ht="10.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4"/>
      <c r="O616" s="4"/>
      <c r="P616" s="3"/>
      <c r="Q616" s="3"/>
    </row>
    <row r="617" spans="1:17" ht="10.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4"/>
      <c r="O617" s="4"/>
      <c r="P617" s="3"/>
      <c r="Q617" s="3"/>
    </row>
    <row r="618" spans="1:17" ht="10.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4"/>
      <c r="O618" s="4"/>
      <c r="P618" s="3"/>
      <c r="Q618" s="3"/>
    </row>
    <row r="619" spans="1:17" ht="10.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4"/>
      <c r="O619" s="4"/>
      <c r="P619" s="3"/>
      <c r="Q619" s="3"/>
    </row>
    <row r="620" spans="1:17" ht="10.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4"/>
      <c r="O620" s="4"/>
      <c r="P620" s="3"/>
      <c r="Q620" s="3"/>
    </row>
    <row r="621" spans="1:17" ht="10.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4"/>
      <c r="O621" s="4"/>
      <c r="P621" s="3"/>
      <c r="Q621" s="3"/>
    </row>
    <row r="622" spans="1:17" ht="10.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4"/>
      <c r="O622" s="4"/>
      <c r="P622" s="3"/>
      <c r="Q622" s="3"/>
    </row>
    <row r="623" spans="1:17" ht="10.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4"/>
      <c r="O623" s="4"/>
      <c r="P623" s="3"/>
      <c r="Q623" s="3"/>
    </row>
    <row r="624" spans="1:17" ht="10.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4"/>
      <c r="O624" s="4"/>
      <c r="P624" s="3"/>
      <c r="Q624" s="3"/>
    </row>
    <row r="625" spans="1:17" ht="10.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4"/>
      <c r="O625" s="4"/>
      <c r="P625" s="3"/>
      <c r="Q625" s="3"/>
    </row>
    <row r="626" spans="1:17" ht="10.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4"/>
      <c r="O626" s="4"/>
      <c r="P626" s="3"/>
      <c r="Q626" s="3"/>
    </row>
    <row r="627" spans="1:17" ht="10.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4"/>
      <c r="O627" s="4"/>
      <c r="P627" s="3"/>
      <c r="Q627" s="3"/>
    </row>
    <row r="628" spans="1:17" ht="10.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4"/>
      <c r="O628" s="4"/>
      <c r="P628" s="3"/>
      <c r="Q628" s="3"/>
    </row>
    <row r="629" spans="1:17" ht="10.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4"/>
      <c r="O629" s="4"/>
      <c r="P629" s="3"/>
      <c r="Q629" s="3"/>
    </row>
    <row r="630" spans="1:17" ht="10.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4"/>
      <c r="O630" s="4"/>
      <c r="P630" s="3"/>
      <c r="Q630" s="3"/>
    </row>
    <row r="631" spans="1:17" ht="10.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4"/>
      <c r="O631" s="4"/>
      <c r="P631" s="3"/>
      <c r="Q631" s="3"/>
    </row>
    <row r="632" spans="1:17" ht="10.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4"/>
      <c r="O632" s="4"/>
      <c r="P632" s="3"/>
      <c r="Q632" s="3"/>
    </row>
    <row r="633" spans="1:17" ht="10.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4"/>
      <c r="O633" s="4"/>
      <c r="P633" s="3"/>
      <c r="Q633" s="3"/>
    </row>
    <row r="634" spans="1:17" ht="10.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4"/>
      <c r="O634" s="4"/>
      <c r="P634" s="3"/>
      <c r="Q634" s="3"/>
    </row>
    <row r="635" spans="1:17" ht="10.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4"/>
      <c r="O635" s="4"/>
      <c r="P635" s="3"/>
      <c r="Q635" s="3"/>
    </row>
    <row r="636" spans="1:17" ht="10.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4"/>
      <c r="O636" s="4"/>
      <c r="P636" s="3"/>
      <c r="Q636" s="3"/>
    </row>
    <row r="637" spans="1:17" ht="10.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4"/>
      <c r="O637" s="4"/>
      <c r="P637" s="3"/>
      <c r="Q637" s="3"/>
    </row>
    <row r="638" spans="1:17" ht="10.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4"/>
      <c r="O638" s="4"/>
      <c r="P638" s="3"/>
      <c r="Q638" s="3"/>
    </row>
    <row r="639" spans="1:17" ht="10.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4"/>
      <c r="O639" s="4"/>
      <c r="P639" s="3"/>
      <c r="Q639" s="3"/>
    </row>
    <row r="640" spans="1:17" ht="10.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4"/>
      <c r="O640" s="4"/>
      <c r="P640" s="3"/>
      <c r="Q640" s="3"/>
    </row>
    <row r="641" spans="1:17" ht="10.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4"/>
      <c r="O641" s="4"/>
      <c r="P641" s="3"/>
      <c r="Q641" s="3"/>
    </row>
    <row r="642" spans="1:17" ht="10.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4"/>
      <c r="O642" s="4"/>
      <c r="P642" s="3"/>
      <c r="Q642" s="3"/>
    </row>
    <row r="643" spans="1:17" ht="10.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4"/>
      <c r="O643" s="4"/>
      <c r="P643" s="3"/>
      <c r="Q643" s="3"/>
    </row>
    <row r="644" spans="1:17" ht="10.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4"/>
      <c r="O644" s="4"/>
      <c r="P644" s="3"/>
      <c r="Q644" s="3"/>
    </row>
    <row r="645" spans="1:17" ht="10.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4"/>
      <c r="O645" s="4"/>
      <c r="P645" s="3"/>
      <c r="Q645" s="3"/>
    </row>
    <row r="646" spans="1:17" ht="10.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4"/>
      <c r="O646" s="4"/>
      <c r="P646" s="3"/>
      <c r="Q646" s="3"/>
    </row>
    <row r="647" spans="1:17" ht="10.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4"/>
      <c r="O647" s="4"/>
      <c r="P647" s="3"/>
      <c r="Q647" s="3"/>
    </row>
    <row r="648" spans="1:17" ht="10.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4"/>
      <c r="O648" s="4"/>
      <c r="P648" s="3"/>
      <c r="Q648" s="3"/>
    </row>
    <row r="649" spans="1:17" ht="10.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4"/>
      <c r="O649" s="4"/>
      <c r="P649" s="3"/>
      <c r="Q649" s="3"/>
    </row>
    <row r="650" spans="1:17" ht="10.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4"/>
      <c r="O650" s="4"/>
      <c r="P650" s="3"/>
      <c r="Q650" s="3"/>
    </row>
    <row r="651" spans="1:17" ht="10.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4"/>
      <c r="O651" s="4"/>
      <c r="P651" s="3"/>
      <c r="Q651" s="3"/>
    </row>
    <row r="652" spans="1:17" ht="10.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4"/>
      <c r="O652" s="4"/>
      <c r="P652" s="3"/>
      <c r="Q652" s="3"/>
    </row>
    <row r="653" spans="1:17" ht="10.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4"/>
      <c r="O653" s="4"/>
      <c r="P653" s="3"/>
      <c r="Q653" s="3"/>
    </row>
    <row r="654" spans="1:17" ht="10.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4"/>
      <c r="O654" s="4"/>
      <c r="P654" s="3"/>
      <c r="Q654" s="3"/>
    </row>
    <row r="655" spans="1:17" ht="10.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4"/>
      <c r="O655" s="4"/>
      <c r="P655" s="3"/>
      <c r="Q655" s="3"/>
    </row>
    <row r="656" spans="1:17" ht="10.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4"/>
      <c r="O656" s="4"/>
      <c r="P656" s="3"/>
      <c r="Q656" s="3"/>
    </row>
    <row r="657" spans="1:17" ht="10.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4"/>
      <c r="O657" s="4"/>
      <c r="P657" s="3"/>
      <c r="Q657" s="3"/>
    </row>
    <row r="658" spans="1:17" ht="10.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4"/>
      <c r="O658" s="4"/>
      <c r="P658" s="3"/>
      <c r="Q658" s="3"/>
    </row>
    <row r="659" spans="1:17" ht="10.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4"/>
      <c r="O659" s="4"/>
      <c r="P659" s="3"/>
      <c r="Q659" s="3"/>
    </row>
    <row r="660" spans="1:17" ht="10.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4"/>
      <c r="O660" s="4"/>
      <c r="P660" s="3"/>
      <c r="Q660" s="3"/>
    </row>
    <row r="661" spans="1:17" ht="10.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4"/>
      <c r="O661" s="4"/>
      <c r="P661" s="3"/>
      <c r="Q661" s="3"/>
    </row>
    <row r="662" spans="1:17" ht="10.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4"/>
      <c r="O662" s="4"/>
      <c r="P662" s="3"/>
      <c r="Q662" s="3"/>
    </row>
    <row r="663" spans="1:17" ht="10.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4"/>
      <c r="O663" s="4"/>
      <c r="P663" s="3"/>
      <c r="Q663" s="3"/>
    </row>
    <row r="664" spans="1:17" ht="10.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4"/>
      <c r="O664" s="4"/>
      <c r="P664" s="3"/>
      <c r="Q664" s="3"/>
    </row>
    <row r="665" spans="1:17" ht="10.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4"/>
      <c r="O665" s="4"/>
      <c r="P665" s="3"/>
      <c r="Q665" s="3"/>
    </row>
    <row r="666" spans="1:17" ht="10.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4"/>
      <c r="O666" s="4"/>
      <c r="P666" s="3"/>
      <c r="Q666" s="3"/>
    </row>
    <row r="667" spans="1:17" ht="10.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4"/>
      <c r="O667" s="4"/>
      <c r="P667" s="3"/>
      <c r="Q667" s="3"/>
    </row>
    <row r="668" spans="1:17" ht="10.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4"/>
      <c r="O668" s="4"/>
      <c r="P668" s="3"/>
      <c r="Q668" s="3"/>
    </row>
    <row r="669" spans="1:17" ht="10.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4"/>
      <c r="O669" s="4"/>
      <c r="P669" s="3"/>
      <c r="Q669" s="3"/>
    </row>
    <row r="670" spans="1:17" ht="10.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4"/>
      <c r="O670" s="4"/>
      <c r="P670" s="3"/>
      <c r="Q670" s="3"/>
    </row>
    <row r="671" spans="1:17" ht="10.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4"/>
      <c r="O671" s="4"/>
      <c r="P671" s="3"/>
      <c r="Q671" s="3"/>
    </row>
    <row r="672" spans="1:17" ht="10.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4"/>
      <c r="O672" s="4"/>
      <c r="P672" s="3"/>
      <c r="Q672" s="3"/>
    </row>
    <row r="673" spans="1:17" ht="10.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4"/>
      <c r="O673" s="4"/>
      <c r="P673" s="3"/>
      <c r="Q673" s="3"/>
    </row>
    <row r="674" spans="1:17" ht="10.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4"/>
      <c r="O674" s="4"/>
      <c r="P674" s="3"/>
      <c r="Q674" s="3"/>
    </row>
    <row r="675" spans="1:17" ht="10.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4"/>
      <c r="O675" s="4"/>
      <c r="P675" s="3"/>
      <c r="Q675" s="3"/>
    </row>
    <row r="676" spans="1:17" ht="10.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4"/>
      <c r="O676" s="4"/>
      <c r="P676" s="3"/>
      <c r="Q676" s="3"/>
    </row>
    <row r="677" spans="1:17" ht="10.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4"/>
      <c r="O677" s="4"/>
      <c r="P677" s="3"/>
      <c r="Q677" s="3"/>
    </row>
    <row r="678" spans="1:17" ht="10.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4"/>
      <c r="O678" s="4"/>
      <c r="P678" s="3"/>
      <c r="Q678" s="3"/>
    </row>
    <row r="679" spans="1:17" ht="10.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4"/>
      <c r="O679" s="4"/>
      <c r="P679" s="3"/>
      <c r="Q679" s="3"/>
    </row>
    <row r="680" spans="1:17" ht="10.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4"/>
      <c r="O680" s="4"/>
      <c r="P680" s="3"/>
      <c r="Q680" s="3"/>
    </row>
    <row r="681" spans="1:17" ht="10.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4"/>
      <c r="O681" s="4"/>
      <c r="P681" s="3"/>
      <c r="Q681" s="3"/>
    </row>
    <row r="682" spans="1:17" ht="10.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4"/>
      <c r="O682" s="4"/>
      <c r="P682" s="3"/>
      <c r="Q682" s="3"/>
    </row>
    <row r="683" spans="1:17" ht="10.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4"/>
      <c r="O683" s="4"/>
      <c r="P683" s="3"/>
      <c r="Q683" s="3"/>
    </row>
    <row r="684" spans="1:17" ht="10.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4"/>
      <c r="O684" s="4"/>
      <c r="P684" s="3"/>
      <c r="Q684" s="3"/>
    </row>
    <row r="685" spans="1:17" ht="10.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4"/>
      <c r="O685" s="4"/>
      <c r="P685" s="3"/>
      <c r="Q685" s="3"/>
    </row>
    <row r="686" spans="1:17" ht="10.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4"/>
      <c r="O686" s="4"/>
      <c r="P686" s="3"/>
      <c r="Q686" s="3"/>
    </row>
    <row r="687" spans="1:17" ht="10.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4"/>
      <c r="O687" s="4"/>
      <c r="P687" s="3"/>
      <c r="Q687" s="3"/>
    </row>
    <row r="688" spans="1:17" ht="10.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4"/>
      <c r="O688" s="4"/>
      <c r="P688" s="3"/>
      <c r="Q688" s="3"/>
    </row>
    <row r="689" spans="1:17" ht="10.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4"/>
      <c r="O689" s="4"/>
      <c r="P689" s="3"/>
      <c r="Q689" s="3"/>
    </row>
    <row r="690" spans="1:17" ht="10.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4"/>
      <c r="O690" s="4"/>
      <c r="P690" s="3"/>
      <c r="Q690" s="3"/>
    </row>
    <row r="691" spans="1:17" ht="10.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4"/>
      <c r="O691" s="4"/>
      <c r="P691" s="3"/>
      <c r="Q691" s="3"/>
    </row>
    <row r="692" spans="1:17" ht="10.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4"/>
      <c r="O692" s="4"/>
      <c r="P692" s="3"/>
      <c r="Q692" s="3"/>
    </row>
    <row r="693" spans="1:17" ht="10.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4"/>
      <c r="O693" s="4"/>
      <c r="P693" s="3"/>
      <c r="Q693" s="3"/>
    </row>
    <row r="694" spans="1:17" ht="10.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4"/>
      <c r="O694" s="4"/>
      <c r="P694" s="3"/>
      <c r="Q694" s="3"/>
    </row>
    <row r="695" spans="1:17" ht="10.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4"/>
      <c r="O695" s="4"/>
      <c r="P695" s="3"/>
      <c r="Q695" s="3"/>
    </row>
    <row r="696" spans="1:17" ht="10.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4"/>
      <c r="O696" s="4"/>
      <c r="P696" s="3"/>
      <c r="Q696" s="3"/>
    </row>
    <row r="697" spans="1:17" ht="10.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4"/>
      <c r="O697" s="4"/>
      <c r="P697" s="3"/>
      <c r="Q697" s="3"/>
    </row>
    <row r="698" spans="1:17" ht="10.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4"/>
      <c r="O698" s="4"/>
      <c r="P698" s="3"/>
      <c r="Q698" s="3"/>
    </row>
    <row r="699" spans="1:17" ht="10.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4"/>
      <c r="O699" s="4"/>
      <c r="P699" s="3"/>
      <c r="Q699" s="3"/>
    </row>
    <row r="700" spans="1:17" ht="10.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4"/>
      <c r="O700" s="4"/>
      <c r="P700" s="3"/>
      <c r="Q700" s="3"/>
    </row>
    <row r="701" spans="1:17" ht="10.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4"/>
      <c r="O701" s="4"/>
      <c r="P701" s="3"/>
      <c r="Q701" s="3"/>
    </row>
    <row r="702" spans="1:17" ht="10.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4"/>
      <c r="O702" s="4"/>
      <c r="P702" s="3"/>
      <c r="Q702" s="3"/>
    </row>
    <row r="703" spans="1:17" ht="10.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4"/>
      <c r="O703" s="4"/>
      <c r="P703" s="3"/>
      <c r="Q703" s="3"/>
    </row>
    <row r="704" spans="1:17" ht="10.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4"/>
      <c r="O704" s="4"/>
      <c r="P704" s="3"/>
      <c r="Q704" s="3"/>
    </row>
    <row r="705" spans="1:17" ht="10.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4"/>
      <c r="O705" s="4"/>
      <c r="P705" s="3"/>
      <c r="Q705" s="3"/>
    </row>
    <row r="706" spans="1:17" ht="10.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4"/>
      <c r="O706" s="4"/>
      <c r="P706" s="3"/>
      <c r="Q706" s="3"/>
    </row>
    <row r="707" spans="1:17" ht="10.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4"/>
      <c r="O707" s="4"/>
      <c r="P707" s="3"/>
      <c r="Q707" s="3"/>
    </row>
    <row r="708" spans="1:17" ht="10.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4"/>
      <c r="O708" s="4"/>
      <c r="P708" s="3"/>
      <c r="Q708" s="3"/>
    </row>
    <row r="709" spans="1:17" ht="10.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4"/>
      <c r="O709" s="4"/>
      <c r="P709" s="3"/>
      <c r="Q709" s="3"/>
    </row>
    <row r="710" spans="1:17" ht="10.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4"/>
      <c r="O710" s="4"/>
      <c r="P710" s="3"/>
      <c r="Q710" s="3"/>
    </row>
    <row r="711" spans="1:17" ht="10.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4"/>
      <c r="O711" s="4"/>
      <c r="P711" s="3"/>
      <c r="Q711" s="3"/>
    </row>
    <row r="712" spans="1:17" ht="10.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4"/>
      <c r="O712" s="4"/>
      <c r="P712" s="3"/>
      <c r="Q712" s="3"/>
    </row>
    <row r="713" spans="1:17" ht="10.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4"/>
      <c r="O713" s="4"/>
      <c r="P713" s="3"/>
      <c r="Q713" s="3"/>
    </row>
    <row r="714" spans="1:17" ht="10.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4"/>
      <c r="O714" s="4"/>
      <c r="P714" s="3"/>
      <c r="Q714" s="3"/>
    </row>
    <row r="715" spans="1:17" ht="10.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4"/>
      <c r="O715" s="4"/>
      <c r="P715" s="3"/>
      <c r="Q715" s="3"/>
    </row>
    <row r="716" spans="1:17" ht="10.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4"/>
      <c r="O716" s="4"/>
      <c r="P716" s="3"/>
      <c r="Q716" s="3"/>
    </row>
    <row r="717" spans="1:17" ht="10.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4"/>
      <c r="O717" s="4"/>
      <c r="P717" s="3"/>
      <c r="Q717" s="3"/>
    </row>
    <row r="718" spans="1:17" ht="10.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4"/>
      <c r="O718" s="4"/>
      <c r="P718" s="3"/>
      <c r="Q718" s="3"/>
    </row>
    <row r="719" spans="1:17" ht="10.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4"/>
      <c r="O719" s="4"/>
      <c r="P719" s="3"/>
      <c r="Q719" s="3"/>
    </row>
    <row r="720" spans="1:17" ht="10.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4"/>
      <c r="O720" s="4"/>
      <c r="P720" s="3"/>
      <c r="Q720" s="3"/>
    </row>
    <row r="721" spans="1:17" ht="10.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4"/>
      <c r="O721" s="4"/>
      <c r="P721" s="3"/>
      <c r="Q721" s="3"/>
    </row>
    <row r="722" spans="1:17" ht="10.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4"/>
      <c r="O722" s="4"/>
      <c r="P722" s="3"/>
      <c r="Q722" s="3"/>
    </row>
    <row r="723" spans="1:17" ht="10.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4"/>
      <c r="O723" s="4"/>
      <c r="P723" s="3"/>
      <c r="Q723" s="3"/>
    </row>
    <row r="724" spans="1:17" ht="10.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4"/>
      <c r="O724" s="4"/>
      <c r="P724" s="3"/>
      <c r="Q724" s="3"/>
    </row>
    <row r="725" spans="1:17" ht="10.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4"/>
      <c r="O725" s="4"/>
      <c r="P725" s="3"/>
      <c r="Q725" s="3"/>
    </row>
    <row r="726" spans="1:17" ht="10.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4"/>
      <c r="O726" s="4"/>
      <c r="P726" s="3"/>
      <c r="Q726" s="3"/>
    </row>
    <row r="727" spans="1:17" ht="10.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4"/>
      <c r="O727" s="4"/>
      <c r="P727" s="3"/>
      <c r="Q727" s="3"/>
    </row>
    <row r="728" spans="1:17" ht="10.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4"/>
      <c r="O728" s="4"/>
      <c r="P728" s="3"/>
      <c r="Q728" s="3"/>
    </row>
    <row r="729" spans="1:17" ht="10.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4"/>
      <c r="O729" s="4"/>
      <c r="P729" s="3"/>
      <c r="Q729" s="3"/>
    </row>
    <row r="730" spans="1:17" ht="10.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4"/>
      <c r="O730" s="4"/>
      <c r="P730" s="3"/>
      <c r="Q730" s="3"/>
    </row>
    <row r="731" spans="1:17" ht="10.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4"/>
      <c r="O731" s="4"/>
      <c r="P731" s="3"/>
      <c r="Q731" s="3"/>
    </row>
    <row r="732" spans="1:17" ht="10.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4"/>
      <c r="O732" s="4"/>
      <c r="P732" s="3"/>
      <c r="Q732" s="3"/>
    </row>
    <row r="733" spans="1:17" ht="10.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4"/>
      <c r="O733" s="4"/>
      <c r="P733" s="3"/>
      <c r="Q733" s="3"/>
    </row>
    <row r="734" spans="1:17" ht="10.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4"/>
      <c r="O734" s="4"/>
      <c r="P734" s="3"/>
      <c r="Q734" s="3"/>
    </row>
    <row r="735" spans="1:17" ht="10.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4"/>
      <c r="O735" s="4"/>
      <c r="P735" s="3"/>
      <c r="Q735" s="3"/>
    </row>
    <row r="736" spans="1:17" ht="13" x14ac:dyDescent="0.3">
      <c r="N736" s="7"/>
      <c r="O736" s="7"/>
    </row>
    <row r="737" spans="14:15" ht="13" x14ac:dyDescent="0.3">
      <c r="N737" s="7"/>
      <c r="O737" s="7"/>
    </row>
    <row r="738" spans="14:15" ht="13" x14ac:dyDescent="0.3">
      <c r="N738" s="7"/>
      <c r="O738" s="7"/>
    </row>
    <row r="739" spans="14:15" ht="13" x14ac:dyDescent="0.3">
      <c r="N739" s="7"/>
      <c r="O739" s="7"/>
    </row>
    <row r="740" spans="14:15" ht="13" x14ac:dyDescent="0.3">
      <c r="N740" s="7"/>
      <c r="O740" s="7"/>
    </row>
    <row r="741" spans="14:15" ht="13" x14ac:dyDescent="0.3">
      <c r="N741" s="7"/>
      <c r="O741" s="7"/>
    </row>
    <row r="742" spans="14:15" ht="13" x14ac:dyDescent="0.3">
      <c r="N742" s="7"/>
      <c r="O742" s="7"/>
    </row>
    <row r="743" spans="14:15" ht="13" x14ac:dyDescent="0.3">
      <c r="N743" s="7"/>
      <c r="O743" s="7"/>
    </row>
    <row r="744" spans="14:15" ht="13" x14ac:dyDescent="0.3">
      <c r="N744" s="7"/>
      <c r="O744" s="7"/>
    </row>
    <row r="745" spans="14:15" ht="13" x14ac:dyDescent="0.3">
      <c r="N745" s="7"/>
      <c r="O745" s="7"/>
    </row>
    <row r="746" spans="14:15" ht="13" x14ac:dyDescent="0.3">
      <c r="N746" s="7"/>
      <c r="O746" s="7"/>
    </row>
    <row r="747" spans="14:15" ht="13" x14ac:dyDescent="0.3">
      <c r="N747" s="7"/>
      <c r="O747" s="7"/>
    </row>
    <row r="748" spans="14:15" ht="13" x14ac:dyDescent="0.3">
      <c r="N748" s="7"/>
      <c r="O748" s="7"/>
    </row>
    <row r="749" spans="14:15" ht="13" x14ac:dyDescent="0.3">
      <c r="N749" s="7"/>
      <c r="O749" s="7"/>
    </row>
    <row r="750" spans="14:15" ht="13" x14ac:dyDescent="0.3">
      <c r="N750" s="7"/>
      <c r="O750" s="7"/>
    </row>
    <row r="751" spans="14:15" ht="13" x14ac:dyDescent="0.3">
      <c r="N751" s="7"/>
      <c r="O751" s="7"/>
    </row>
    <row r="752" spans="14:15" ht="13" x14ac:dyDescent="0.3">
      <c r="N752" s="7"/>
      <c r="O752" s="7"/>
    </row>
  </sheetData>
  <mergeCells count="8">
    <mergeCell ref="B58:D58"/>
    <mergeCell ref="B59:D59"/>
    <mergeCell ref="B60:D60"/>
    <mergeCell ref="A4:D4"/>
    <mergeCell ref="E4:H4"/>
    <mergeCell ref="B55:D55"/>
    <mergeCell ref="B56:D56"/>
    <mergeCell ref="B57:D57"/>
  </mergeCells>
  <phoneticPr fontId="8" type="noConversion"/>
  <pageMargins left="0.70866141732283472" right="0.70866141732283472" top="0.74803149606299213" bottom="0.74803149606299213" header="0" footer="0"/>
  <pageSetup scale="45" orientation="landscape" r:id="rId1"/>
  <headerFooter>
    <oddHeader>&amp;C&amp;"Calibri,Standaard"&amp;K000000TenderNet TN 389972</oddHeader>
    <oddFooter>&amp;C&amp;"Calibri,Standaard"&amp;K000000&amp;F&amp;R&amp;"Calibri,Standaard"&amp;K000000&amp;P&amp;N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2AFB13D1942545A027238CAE7256B8" ma:contentTypeVersion="4" ma:contentTypeDescription="Een nieuw document maken." ma:contentTypeScope="" ma:versionID="18050738dfc6dc99b3ea5c56cfbc10fc">
  <xsd:schema xmlns:xsd="http://www.w3.org/2001/XMLSchema" xmlns:xs="http://www.w3.org/2001/XMLSchema" xmlns:p="http://schemas.microsoft.com/office/2006/metadata/properties" xmlns:ns2="2ada41cb-6ed6-46e9-a985-e8b104b944d1" targetNamespace="http://schemas.microsoft.com/office/2006/metadata/properties" ma:root="true" ma:fieldsID="e42449def042466555eb21f4ebf8bfb5" ns2:_="">
    <xsd:import namespace="2ada41cb-6ed6-46e9-a985-e8b104b944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da41cb-6ed6-46e9-a985-e8b104b94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550F69-A1CB-45AE-8B08-73C6DC1F60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171621-7403-4527-B5E3-EB5EF2C56F0A}">
  <ds:schemaRefs>
    <ds:schemaRef ds:uri="2ada41cb-6ed6-46e9-a985-e8b104b944d1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A296D07-9CFA-4DEB-A8C5-F85E46D4F6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da41cb-6ed6-46e9-a985-e8b104b944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EVPN</vt:lpstr>
      <vt:lpstr>EVPN!Afdrukbereik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F TenderNed 389972</dc:title>
  <dc:subject/>
  <dc:creator>Franc Vermij</dc:creator>
  <cp:keywords/>
  <dc:description/>
  <cp:lastModifiedBy>Robert in 't Groen</cp:lastModifiedBy>
  <cp:revision/>
  <dcterms:created xsi:type="dcterms:W3CDTF">2016-10-17T09:59:05Z</dcterms:created>
  <dcterms:modified xsi:type="dcterms:W3CDTF">2024-05-23T13:32:38Z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0x010100BB2AFB13D1942545A027238CAE7256B8</vt:lpwstr>
  </property>
</Properties>
</file>